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C5027B35-3025-4BDA-8081-671660CF81D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lentele'!$A$1:$X$146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X122" i="1" l="1"/>
  <c r="W122" i="1"/>
  <c r="V122" i="1"/>
  <c r="T122" i="1"/>
  <c r="S122" i="1"/>
  <c r="R122" i="1"/>
  <c r="L122" i="1"/>
  <c r="K122" i="1"/>
  <c r="J122" i="1"/>
  <c r="O122" i="1"/>
  <c r="P122" i="1"/>
  <c r="N122" i="1"/>
  <c r="O39" i="1"/>
  <c r="P39" i="1"/>
  <c r="N39" i="1"/>
  <c r="T67" i="1"/>
  <c r="S67" i="1"/>
  <c r="R67" i="1"/>
  <c r="P67" i="1"/>
  <c r="O67" i="1"/>
  <c r="N67" i="1"/>
  <c r="K67" i="1"/>
  <c r="L67" i="1"/>
  <c r="J67" i="1"/>
  <c r="P140" i="1" l="1"/>
  <c r="O140" i="1"/>
  <c r="N140" i="1"/>
  <c r="P139" i="1"/>
  <c r="O139" i="1"/>
  <c r="N139" i="1"/>
  <c r="P138" i="1"/>
  <c r="O138" i="1"/>
  <c r="N138" i="1"/>
  <c r="M105" i="1"/>
  <c r="X136" i="1"/>
  <c r="W136" i="1"/>
  <c r="V136" i="1"/>
  <c r="T136" i="1"/>
  <c r="S136" i="1"/>
  <c r="R136" i="1"/>
  <c r="P136" i="1"/>
  <c r="O136" i="1"/>
  <c r="N136" i="1"/>
  <c r="I72" i="1"/>
  <c r="J72" i="1"/>
  <c r="L136" i="1" l="1"/>
  <c r="N64" i="1"/>
  <c r="J142" i="1" l="1"/>
  <c r="K142" i="1"/>
  <c r="L142" i="1"/>
  <c r="N142" i="1"/>
  <c r="O142" i="1"/>
  <c r="P142" i="1"/>
  <c r="R142" i="1"/>
  <c r="S142" i="1"/>
  <c r="T142" i="1"/>
  <c r="V142" i="1"/>
  <c r="W142" i="1"/>
  <c r="X142" i="1"/>
  <c r="M37" i="1" l="1"/>
  <c r="X138" i="1" l="1"/>
  <c r="W138" i="1"/>
  <c r="V138" i="1"/>
  <c r="T138" i="1"/>
  <c r="S138" i="1"/>
  <c r="R138" i="1"/>
  <c r="L138" i="1"/>
  <c r="K138" i="1"/>
  <c r="J138" i="1"/>
  <c r="I138" i="1" s="1"/>
  <c r="L100" i="1"/>
  <c r="I100" i="1" s="1"/>
  <c r="U138" i="1" l="1"/>
  <c r="M138" i="1"/>
  <c r="Q138" i="1"/>
  <c r="X143" i="1"/>
  <c r="W143" i="1"/>
  <c r="V143" i="1"/>
  <c r="T143" i="1"/>
  <c r="S143" i="1"/>
  <c r="R143" i="1"/>
  <c r="P143" i="1"/>
  <c r="O143" i="1"/>
  <c r="N143" i="1"/>
  <c r="K143" i="1"/>
  <c r="L143" i="1"/>
  <c r="J143" i="1"/>
  <c r="P144" i="1"/>
  <c r="Q142" i="1"/>
  <c r="U142" i="1"/>
  <c r="X144" i="1"/>
  <c r="W144" i="1"/>
  <c r="V144" i="1"/>
  <c r="T144" i="1"/>
  <c r="S144" i="1"/>
  <c r="R144" i="1"/>
  <c r="O144" i="1"/>
  <c r="N144" i="1"/>
  <c r="K144" i="1"/>
  <c r="L144" i="1"/>
  <c r="J144" i="1"/>
  <c r="I143" i="1" l="1"/>
  <c r="M144" i="1"/>
  <c r="Q144" i="1"/>
  <c r="U144" i="1"/>
  <c r="U143" i="1"/>
  <c r="M143" i="1"/>
  <c r="W38" i="1"/>
  <c r="V38" i="1"/>
  <c r="S38" i="1"/>
  <c r="R38" i="1"/>
  <c r="X38" i="1"/>
  <c r="T38" i="1"/>
  <c r="O38" i="1"/>
  <c r="N38" i="1"/>
  <c r="M38" i="1" s="1"/>
  <c r="L38" i="1"/>
  <c r="J38" i="1"/>
  <c r="K38" i="1"/>
  <c r="T109" i="1"/>
  <c r="S109" i="1"/>
  <c r="R109" i="1"/>
  <c r="Q107" i="1"/>
  <c r="R107" i="1"/>
  <c r="P105" i="1"/>
  <c r="Q101" i="1"/>
  <c r="N55" i="1"/>
  <c r="J55" i="1"/>
  <c r="Q109" i="1" l="1"/>
  <c r="Q38" i="1"/>
  <c r="I38" i="1"/>
  <c r="U38" i="1"/>
  <c r="I58" i="1" l="1"/>
  <c r="I56" i="1"/>
  <c r="I57" i="1"/>
  <c r="M59" i="1"/>
  <c r="M142" i="1" s="1"/>
  <c r="M57" i="1"/>
  <c r="M58" i="1"/>
  <c r="Q120" i="1" l="1"/>
  <c r="U120" i="1"/>
  <c r="M120" i="1"/>
  <c r="M130" i="1"/>
  <c r="U124" i="1"/>
  <c r="M124" i="1"/>
  <c r="T119" i="1"/>
  <c r="P119" i="1"/>
  <c r="M118" i="1"/>
  <c r="Q118" i="1"/>
  <c r="N113" i="1"/>
  <c r="M113" i="1" s="1"/>
  <c r="M112" i="1"/>
  <c r="N91" i="1"/>
  <c r="R91" i="1"/>
  <c r="Q89" i="1"/>
  <c r="M89" i="1"/>
  <c r="M84" i="1"/>
  <c r="Q62" i="1"/>
  <c r="Q119" i="1" l="1"/>
  <c r="M119" i="1"/>
  <c r="M52" i="1"/>
  <c r="M53" i="1"/>
  <c r="M54" i="1"/>
  <c r="M51" i="1"/>
  <c r="X64" i="1" l="1"/>
  <c r="W64" i="1"/>
  <c r="V64" i="1"/>
  <c r="T64" i="1"/>
  <c r="S64" i="1"/>
  <c r="R64" i="1"/>
  <c r="P64" i="1"/>
  <c r="O64" i="1"/>
  <c r="K64" i="1"/>
  <c r="Q132" i="1" l="1"/>
  <c r="R132" i="1"/>
  <c r="U132" i="1"/>
  <c r="V132" i="1"/>
  <c r="V72" i="1" l="1"/>
  <c r="U72" i="1"/>
  <c r="R72" i="1"/>
  <c r="Q72" i="1"/>
  <c r="N72" i="1"/>
  <c r="M72" i="1"/>
  <c r="W46" i="1" l="1"/>
  <c r="S46" i="1"/>
  <c r="O46" i="1"/>
  <c r="U34" i="1"/>
  <c r="Q34" i="1"/>
  <c r="U22" i="1"/>
  <c r="Q22" i="1"/>
  <c r="V46" i="1"/>
  <c r="U46" i="1"/>
  <c r="R46" i="1"/>
  <c r="Q46" i="1"/>
  <c r="M46" i="1"/>
  <c r="N46" i="1"/>
  <c r="V66" i="1" l="1"/>
  <c r="W66" i="1"/>
  <c r="R66" i="1"/>
  <c r="S66" i="1"/>
  <c r="N66" i="1"/>
  <c r="O66" i="1"/>
  <c r="J66" i="1"/>
  <c r="K66" i="1"/>
  <c r="X66" i="1"/>
  <c r="T66" i="1"/>
  <c r="P66" i="1"/>
  <c r="L66" i="1"/>
  <c r="U65" i="1"/>
  <c r="Q65" i="1"/>
  <c r="M65" i="1"/>
  <c r="Q66" i="1" l="1"/>
  <c r="U66" i="1"/>
  <c r="M66" i="1"/>
  <c r="I66" i="1"/>
  <c r="L141" i="1"/>
  <c r="L137" i="1"/>
  <c r="W137" i="1"/>
  <c r="W140" i="1" l="1"/>
  <c r="U140" i="1"/>
  <c r="V140" i="1"/>
  <c r="Q140" i="1"/>
  <c r="T140" i="1"/>
  <c r="S140" i="1"/>
  <c r="R140" i="1"/>
  <c r="M140" i="1"/>
  <c r="J139" i="1"/>
  <c r="J140" i="1"/>
  <c r="K140" i="1"/>
  <c r="L140" i="1"/>
  <c r="I140" i="1"/>
  <c r="X140" i="1"/>
  <c r="M62" i="1"/>
  <c r="I62" i="1"/>
  <c r="I59" i="1"/>
  <c r="I142" i="1" s="1"/>
  <c r="I54" i="1"/>
  <c r="W79" i="1"/>
  <c r="V79" i="1"/>
  <c r="S79" i="1"/>
  <c r="R79" i="1"/>
  <c r="K79" i="1"/>
  <c r="J79" i="1"/>
  <c r="I79" i="1" s="1"/>
  <c r="I78" i="1"/>
  <c r="I77" i="1"/>
  <c r="K46" i="1"/>
  <c r="I44" i="1"/>
  <c r="J43" i="1"/>
  <c r="N42" i="1"/>
  <c r="N47" i="1" s="1"/>
  <c r="J42" i="1"/>
  <c r="W36" i="1"/>
  <c r="V36" i="1"/>
  <c r="S36" i="1"/>
  <c r="R36" i="1"/>
  <c r="M34" i="1"/>
  <c r="L36" i="1"/>
  <c r="K36" i="1"/>
  <c r="J36" i="1"/>
  <c r="I34" i="1"/>
  <c r="I33" i="1"/>
  <c r="V32" i="1"/>
  <c r="R32" i="1"/>
  <c r="S32" i="1"/>
  <c r="J32" i="1"/>
  <c r="I31" i="1"/>
  <c r="K30" i="1"/>
  <c r="K136" i="1" s="1"/>
  <c r="I30" i="1"/>
  <c r="W29" i="1"/>
  <c r="V29" i="1"/>
  <c r="S29" i="1"/>
  <c r="R29" i="1"/>
  <c r="K29" i="1"/>
  <c r="J29" i="1"/>
  <c r="I27" i="1"/>
  <c r="W26" i="1"/>
  <c r="S26" i="1"/>
  <c r="K26" i="1"/>
  <c r="J25" i="1"/>
  <c r="I25" i="1" s="1"/>
  <c r="I24" i="1"/>
  <c r="W23" i="1"/>
  <c r="V23" i="1"/>
  <c r="S23" i="1"/>
  <c r="R23" i="1"/>
  <c r="K23" i="1"/>
  <c r="J23" i="1"/>
  <c r="I22" i="1"/>
  <c r="I21" i="1"/>
  <c r="W20" i="1"/>
  <c r="V20" i="1"/>
  <c r="S20" i="1"/>
  <c r="R20" i="1"/>
  <c r="K20" i="1"/>
  <c r="J20" i="1"/>
  <c r="I19" i="1"/>
  <c r="I18" i="1"/>
  <c r="W17" i="1"/>
  <c r="V17" i="1"/>
  <c r="S17" i="1"/>
  <c r="R17" i="1"/>
  <c r="K32" i="1" l="1"/>
  <c r="I36" i="1"/>
  <c r="J46" i="1"/>
  <c r="I20" i="1"/>
  <c r="Q20" i="1"/>
  <c r="U20" i="1"/>
  <c r="V137" i="1"/>
  <c r="W32" i="1"/>
  <c r="J137" i="1"/>
  <c r="V26" i="1"/>
  <c r="R26" i="1"/>
  <c r="J26" i="1"/>
  <c r="K17" i="1"/>
  <c r="J17" i="1"/>
  <c r="I16" i="1"/>
  <c r="I15" i="1"/>
  <c r="W14" i="1"/>
  <c r="S14" i="1"/>
  <c r="S39" i="1" s="1"/>
  <c r="Q136" i="1"/>
  <c r="L14" i="1"/>
  <c r="K14" i="1"/>
  <c r="I13" i="1"/>
  <c r="J12" i="1"/>
  <c r="J14" i="1" s="1"/>
  <c r="J136" i="1" l="1"/>
  <c r="I136" i="1" s="1"/>
  <c r="I46" i="1"/>
  <c r="J47" i="1"/>
  <c r="J39" i="1"/>
  <c r="W39" i="1"/>
  <c r="K39" i="1"/>
  <c r="V14" i="1"/>
  <c r="V39" i="1" s="1"/>
  <c r="R14" i="1"/>
  <c r="R39" i="1" s="1"/>
  <c r="Q14" i="1"/>
  <c r="U14" i="1"/>
  <c r="I12" i="1"/>
  <c r="I14" i="1" s="1"/>
  <c r="N132" i="1"/>
  <c r="N133" i="1" s="1"/>
  <c r="M132" i="1"/>
  <c r="J129" i="1" l="1"/>
  <c r="I129" i="1"/>
  <c r="J132" i="1"/>
  <c r="I132" i="1"/>
  <c r="T126" i="1"/>
  <c r="Q126" i="1"/>
  <c r="Q133" i="1" s="1"/>
  <c r="P126" i="1"/>
  <c r="M126" i="1"/>
  <c r="O105" i="1"/>
  <c r="N105" i="1"/>
  <c r="M136" i="1" l="1"/>
  <c r="P36" i="1" l="1"/>
  <c r="N36" i="1"/>
  <c r="O17" i="1"/>
  <c r="N17" i="1"/>
  <c r="M36" i="1" l="1"/>
  <c r="T105" i="1"/>
  <c r="S105" i="1"/>
  <c r="R105" i="1"/>
  <c r="S139" i="1"/>
  <c r="T139" i="1"/>
  <c r="V139" i="1"/>
  <c r="W139" i="1"/>
  <c r="X139" i="1"/>
  <c r="I139" i="1"/>
  <c r="K139" i="1"/>
  <c r="L139" i="1"/>
  <c r="M139" i="1"/>
  <c r="R139" i="1"/>
  <c r="U139" i="1"/>
  <c r="Q139" i="1"/>
  <c r="Q105" i="1" l="1"/>
  <c r="J141" i="1"/>
  <c r="K141" i="1"/>
  <c r="N141" i="1"/>
  <c r="O141" i="1"/>
  <c r="P141" i="1"/>
  <c r="Q141" i="1"/>
  <c r="R141" i="1"/>
  <c r="S141" i="1"/>
  <c r="T141" i="1"/>
  <c r="U141" i="1"/>
  <c r="V141" i="1"/>
  <c r="W141" i="1"/>
  <c r="X141" i="1"/>
  <c r="M141" i="1" l="1"/>
  <c r="M56" i="1"/>
  <c r="P61" i="1" l="1"/>
  <c r="R61" i="1" l="1"/>
  <c r="T61" i="1"/>
  <c r="N61" i="1" l="1"/>
  <c r="M61" i="1" s="1"/>
  <c r="I60" i="1"/>
  <c r="M60" i="1"/>
  <c r="P55" i="1" l="1"/>
  <c r="M55" i="1" l="1"/>
  <c r="M22" i="1" l="1"/>
  <c r="L55" i="1"/>
  <c r="I141" i="1"/>
  <c r="I167" i="1" l="1"/>
  <c r="G167" i="1"/>
  <c r="X137" i="1"/>
  <c r="T137" i="1"/>
  <c r="S137" i="1"/>
  <c r="R137" i="1"/>
  <c r="P137" i="1"/>
  <c r="O137" i="1"/>
  <c r="N137" i="1"/>
  <c r="K137" i="1"/>
  <c r="N145" i="1" l="1"/>
  <c r="U137" i="1"/>
  <c r="X145" i="1"/>
  <c r="W145" i="1"/>
  <c r="T145" i="1"/>
  <c r="P145" i="1"/>
  <c r="K145" i="1"/>
  <c r="X36" i="1" l="1"/>
  <c r="T36" i="1"/>
  <c r="X32" i="1"/>
  <c r="U32" i="1" s="1"/>
  <c r="T32" i="1"/>
  <c r="Q32" i="1" s="1"/>
  <c r="M137" i="1"/>
  <c r="N32" i="1"/>
  <c r="X29" i="1"/>
  <c r="U29" i="1" s="1"/>
  <c r="T29" i="1"/>
  <c r="Q29" i="1" s="1"/>
  <c r="P29" i="1"/>
  <c r="O29" i="1"/>
  <c r="N29" i="1"/>
  <c r="X26" i="1"/>
  <c r="U26" i="1" s="1"/>
  <c r="T26" i="1"/>
  <c r="Q26" i="1" s="1"/>
  <c r="P26" i="1"/>
  <c r="N26" i="1"/>
  <c r="O26" i="1"/>
  <c r="X23" i="1"/>
  <c r="U23" i="1" s="1"/>
  <c r="T23" i="1"/>
  <c r="Q23" i="1" s="1"/>
  <c r="P23" i="1"/>
  <c r="N23" i="1"/>
  <c r="O23" i="1"/>
  <c r="X20" i="1"/>
  <c r="T20" i="1"/>
  <c r="P20" i="1"/>
  <c r="O20" i="1"/>
  <c r="N20" i="1"/>
  <c r="M20" i="1"/>
  <c r="X17" i="1"/>
  <c r="U17" i="1" s="1"/>
  <c r="T17" i="1"/>
  <c r="Q17" i="1" s="1"/>
  <c r="P17" i="1"/>
  <c r="X14" i="1"/>
  <c r="T14" i="1"/>
  <c r="O14" i="1"/>
  <c r="N14" i="1"/>
  <c r="T39" i="1" l="1"/>
  <c r="X39" i="1"/>
  <c r="U39" i="1" s="1"/>
  <c r="M32" i="1"/>
  <c r="Q36" i="1"/>
  <c r="U36" i="1"/>
  <c r="O145" i="1"/>
  <c r="S145" i="1"/>
  <c r="V145" i="1"/>
  <c r="M26" i="1"/>
  <c r="O32" i="1"/>
  <c r="M29" i="1"/>
  <c r="M23" i="1"/>
  <c r="O36" i="1"/>
  <c r="M14" i="1"/>
  <c r="M17" i="1"/>
  <c r="M39" i="1" l="1"/>
  <c r="U136" i="1"/>
  <c r="R145" i="1"/>
  <c r="N107" i="1"/>
  <c r="U114" i="1" l="1"/>
  <c r="M114" i="1"/>
  <c r="U85" i="1" l="1"/>
  <c r="V85" i="1"/>
  <c r="Q85" i="1"/>
  <c r="R85" i="1"/>
  <c r="N85" i="1"/>
  <c r="M85" i="1"/>
  <c r="X132" i="1"/>
  <c r="W132" i="1"/>
  <c r="T132" i="1"/>
  <c r="S132" i="1"/>
  <c r="L133" i="1"/>
  <c r="P98" i="1"/>
  <c r="M98" i="1"/>
  <c r="V42" i="1" l="1"/>
  <c r="V47" i="1" s="1"/>
  <c r="T46" i="1" l="1"/>
  <c r="Q137" i="1" l="1"/>
  <c r="T121" i="1"/>
  <c r="S121" i="1"/>
  <c r="R121" i="1"/>
  <c r="T129" i="1"/>
  <c r="S129" i="1"/>
  <c r="R129" i="1"/>
  <c r="Q127" i="1"/>
  <c r="T133" i="1"/>
  <c r="R133" i="1"/>
  <c r="T117" i="1"/>
  <c r="S117" i="1"/>
  <c r="R117" i="1"/>
  <c r="T115" i="1"/>
  <c r="S115" i="1"/>
  <c r="R115" i="1"/>
  <c r="T113" i="1"/>
  <c r="T111" i="1"/>
  <c r="S111" i="1"/>
  <c r="R111" i="1"/>
  <c r="T107" i="1"/>
  <c r="S107" i="1"/>
  <c r="T95" i="1"/>
  <c r="S95" i="1"/>
  <c r="R95" i="1"/>
  <c r="Q94" i="1"/>
  <c r="T91" i="1"/>
  <c r="Q91" i="1" s="1"/>
  <c r="S91" i="1"/>
  <c r="T88" i="1"/>
  <c r="S88" i="1"/>
  <c r="R88" i="1"/>
  <c r="T85" i="1"/>
  <c r="S85" i="1"/>
  <c r="T74" i="1"/>
  <c r="S74" i="1"/>
  <c r="R74" i="1"/>
  <c r="T72" i="1"/>
  <c r="S72" i="1"/>
  <c r="S61" i="1"/>
  <c r="T55" i="1"/>
  <c r="S55" i="1"/>
  <c r="R55" i="1"/>
  <c r="T79" i="1"/>
  <c r="S80" i="1"/>
  <c r="T42" i="1"/>
  <c r="T47" i="1" s="1"/>
  <c r="S42" i="1"/>
  <c r="S47" i="1" s="1"/>
  <c r="R42" i="1"/>
  <c r="R47" i="1" s="1"/>
  <c r="Q122" i="1" l="1"/>
  <c r="R134" i="1"/>
  <c r="S134" i="1"/>
  <c r="T134" i="1"/>
  <c r="T80" i="1"/>
  <c r="Q79" i="1"/>
  <c r="S68" i="1"/>
  <c r="T68" i="1"/>
  <c r="Q145" i="1"/>
  <c r="T75" i="1"/>
  <c r="S48" i="1"/>
  <c r="R75" i="1"/>
  <c r="S75" i="1"/>
  <c r="S81" i="1" s="1"/>
  <c r="R48" i="1"/>
  <c r="R68" i="1"/>
  <c r="Q74" i="1"/>
  <c r="Q75" i="1" s="1"/>
  <c r="Q117" i="1"/>
  <c r="Q129" i="1"/>
  <c r="Q64" i="1"/>
  <c r="Q121" i="1"/>
  <c r="Q55" i="1"/>
  <c r="Q88" i="1"/>
  <c r="Q42" i="1"/>
  <c r="Q47" i="1" s="1"/>
  <c r="Q61" i="1"/>
  <c r="Q95" i="1"/>
  <c r="Q111" i="1"/>
  <c r="Q115" i="1"/>
  <c r="R80" i="1"/>
  <c r="R81" i="1" l="1"/>
  <c r="R135" i="1"/>
  <c r="T81" i="1"/>
  <c r="S135" i="1"/>
  <c r="S147" i="1" s="1"/>
  <c r="Q134" i="1"/>
  <c r="Q68" i="1"/>
  <c r="T48" i="1"/>
  <c r="T135" i="1" s="1"/>
  <c r="Q67" i="1"/>
  <c r="Q80" i="1"/>
  <c r="Q81" i="1" l="1"/>
  <c r="T147" i="1"/>
  <c r="Q48" i="1"/>
  <c r="R147" i="1"/>
  <c r="Q39" i="1"/>
  <c r="Q135" i="1" l="1"/>
  <c r="Q147" i="1" s="1"/>
  <c r="J145" i="1" l="1"/>
  <c r="M115" i="1" l="1"/>
  <c r="N115" i="1"/>
  <c r="L64" i="1"/>
  <c r="M64" i="1"/>
  <c r="I61" i="1"/>
  <c r="F167" i="1" l="1"/>
  <c r="I64" i="1"/>
  <c r="U64" i="1"/>
  <c r="X129" i="1" l="1"/>
  <c r="W129" i="1"/>
  <c r="V129" i="1"/>
  <c r="U127" i="1"/>
  <c r="X126" i="1"/>
  <c r="X133" i="1" s="1"/>
  <c r="W126" i="1"/>
  <c r="V126" i="1"/>
  <c r="P133" i="1"/>
  <c r="M133" i="1" s="1"/>
  <c r="O126" i="1"/>
  <c r="K126" i="1"/>
  <c r="J126" i="1"/>
  <c r="J133" i="1" s="1"/>
  <c r="U125" i="1"/>
  <c r="X119" i="1"/>
  <c r="P100" i="1"/>
  <c r="O100" i="1"/>
  <c r="N100" i="1"/>
  <c r="L91" i="1"/>
  <c r="K91" i="1"/>
  <c r="J91" i="1"/>
  <c r="I90" i="1"/>
  <c r="V88" i="1"/>
  <c r="W88" i="1"/>
  <c r="X88" i="1"/>
  <c r="L61" i="1"/>
  <c r="K61" i="1"/>
  <c r="J61" i="1"/>
  <c r="K55" i="1"/>
  <c r="I55" i="1"/>
  <c r="I67" i="1" s="1"/>
  <c r="V133" i="1" l="1"/>
  <c r="I126" i="1"/>
  <c r="I133" i="1" s="1"/>
  <c r="U129" i="1"/>
  <c r="U126" i="1"/>
  <c r="U133" i="1" s="1"/>
  <c r="M100" i="1"/>
  <c r="I91" i="1"/>
  <c r="U88" i="1"/>
  <c r="I137" i="1" l="1"/>
  <c r="X117" i="1" l="1"/>
  <c r="W117" i="1"/>
  <c r="V117" i="1"/>
  <c r="L117" i="1"/>
  <c r="K117" i="1"/>
  <c r="J117" i="1"/>
  <c r="I117" i="1"/>
  <c r="U117" i="1" l="1"/>
  <c r="L32" i="1" l="1"/>
  <c r="L29" i="1"/>
  <c r="I29" i="1" s="1"/>
  <c r="L26" i="1"/>
  <c r="I26" i="1" s="1"/>
  <c r="L23" i="1"/>
  <c r="I23" i="1" s="1"/>
  <c r="L20" i="1"/>
  <c r="L17" i="1"/>
  <c r="I17" i="1" s="1"/>
  <c r="L145" i="1" l="1"/>
  <c r="L39" i="1"/>
  <c r="I39" i="1" s="1"/>
  <c r="I32" i="1"/>
  <c r="M145" i="1"/>
  <c r="X113" i="1" l="1"/>
  <c r="X111" i="1"/>
  <c r="W111" i="1"/>
  <c r="V111" i="1"/>
  <c r="P111" i="1"/>
  <c r="O111" i="1"/>
  <c r="N111" i="1"/>
  <c r="L111" i="1"/>
  <c r="K111" i="1"/>
  <c r="X121" i="1"/>
  <c r="W121" i="1"/>
  <c r="V121" i="1"/>
  <c r="J121" i="1"/>
  <c r="K121" i="1"/>
  <c r="L121" i="1"/>
  <c r="N121" i="1"/>
  <c r="O121" i="1"/>
  <c r="P121" i="1"/>
  <c r="I145" i="1"/>
  <c r="X115" i="1"/>
  <c r="W115" i="1"/>
  <c r="V115" i="1"/>
  <c r="X109" i="1"/>
  <c r="W109" i="1"/>
  <c r="V109" i="1"/>
  <c r="X107" i="1"/>
  <c r="W107" i="1"/>
  <c r="V107" i="1"/>
  <c r="U101" i="1"/>
  <c r="X95" i="1"/>
  <c r="W95" i="1"/>
  <c r="V95" i="1"/>
  <c r="U94" i="1"/>
  <c r="X91" i="1"/>
  <c r="W91" i="1"/>
  <c r="V91" i="1"/>
  <c r="U90" i="1"/>
  <c r="U89" i="1"/>
  <c r="X85" i="1"/>
  <c r="W85" i="1"/>
  <c r="X74" i="1"/>
  <c r="W74" i="1"/>
  <c r="V74" i="1"/>
  <c r="V75" i="1" s="1"/>
  <c r="X72" i="1"/>
  <c r="W72" i="1"/>
  <c r="X61" i="1"/>
  <c r="W61" i="1"/>
  <c r="V61" i="1"/>
  <c r="X55" i="1"/>
  <c r="W55" i="1"/>
  <c r="V55" i="1"/>
  <c r="X79" i="1"/>
  <c r="W80" i="1"/>
  <c r="V80" i="1"/>
  <c r="X42" i="1"/>
  <c r="X47" i="1" s="1"/>
  <c r="W42" i="1"/>
  <c r="W47" i="1" s="1"/>
  <c r="U122" i="1" l="1"/>
  <c r="W134" i="1"/>
  <c r="V81" i="1"/>
  <c r="X134" i="1"/>
  <c r="X80" i="1"/>
  <c r="U79" i="1"/>
  <c r="X67" i="1"/>
  <c r="X68" i="1" s="1"/>
  <c r="V67" i="1"/>
  <c r="W67" i="1"/>
  <c r="W68" i="1" s="1"/>
  <c r="U47" i="1"/>
  <c r="U145" i="1"/>
  <c r="W75" i="1"/>
  <c r="W81" i="1" s="1"/>
  <c r="X75" i="1"/>
  <c r="W48" i="1"/>
  <c r="U55" i="1"/>
  <c r="M111" i="1"/>
  <c r="U111" i="1"/>
  <c r="U42" i="1"/>
  <c r="U61" i="1"/>
  <c r="U74" i="1"/>
  <c r="U75" i="1" s="1"/>
  <c r="U95" i="1"/>
  <c r="U109" i="1"/>
  <c r="I121" i="1"/>
  <c r="M121" i="1"/>
  <c r="U121" i="1"/>
  <c r="U107" i="1"/>
  <c r="U115" i="1"/>
  <c r="U91" i="1"/>
  <c r="J115" i="1"/>
  <c r="I115" i="1"/>
  <c r="P109" i="1"/>
  <c r="O109" i="1"/>
  <c r="N109" i="1"/>
  <c r="L109" i="1"/>
  <c r="O107" i="1"/>
  <c r="L107" i="1"/>
  <c r="K107" i="1"/>
  <c r="J80" i="1"/>
  <c r="K80" i="1"/>
  <c r="L80" i="1"/>
  <c r="N79" i="1"/>
  <c r="N80" i="1" s="1"/>
  <c r="O79" i="1"/>
  <c r="O80" i="1" s="1"/>
  <c r="P79" i="1"/>
  <c r="P80" i="1" s="1"/>
  <c r="P115" i="1"/>
  <c r="O115" i="1"/>
  <c r="L115" i="1"/>
  <c r="K115" i="1"/>
  <c r="V134" i="1" l="1"/>
  <c r="U134" i="1" s="1"/>
  <c r="W135" i="1"/>
  <c r="X81" i="1"/>
  <c r="U81" i="1" s="1"/>
  <c r="U80" i="1"/>
  <c r="U48" i="1"/>
  <c r="V48" i="1"/>
  <c r="V68" i="1"/>
  <c r="U68" i="1" s="1"/>
  <c r="U67" i="1"/>
  <c r="X48" i="1"/>
  <c r="I80" i="1"/>
  <c r="M109" i="1"/>
  <c r="M107" i="1"/>
  <c r="M80" i="1"/>
  <c r="M79" i="1"/>
  <c r="X135" i="1" l="1"/>
  <c r="X147" i="1" s="1"/>
  <c r="V135" i="1"/>
  <c r="V147" i="1" s="1"/>
  <c r="W147" i="1"/>
  <c r="U135" i="1" l="1"/>
  <c r="U147" i="1" s="1"/>
  <c r="L105" i="1" l="1"/>
  <c r="K105" i="1"/>
  <c r="K98" i="1"/>
  <c r="J98" i="1"/>
  <c r="L95" i="1"/>
  <c r="K95" i="1"/>
  <c r="J95" i="1"/>
  <c r="I94" i="1"/>
  <c r="L93" i="1"/>
  <c r="K93" i="1"/>
  <c r="J93" i="1"/>
  <c r="L88" i="1"/>
  <c r="K88" i="1"/>
  <c r="J88" i="1"/>
  <c r="L85" i="1"/>
  <c r="K85" i="1"/>
  <c r="J85" i="1"/>
  <c r="L74" i="1"/>
  <c r="K74" i="1"/>
  <c r="J74" i="1"/>
  <c r="J75" i="1" s="1"/>
  <c r="J81" i="1" s="1"/>
  <c r="L72" i="1"/>
  <c r="K72" i="1"/>
  <c r="L42" i="1"/>
  <c r="L47" i="1" s="1"/>
  <c r="K42" i="1"/>
  <c r="K47" i="1" s="1"/>
  <c r="P91" i="1"/>
  <c r="O91" i="1"/>
  <c r="O98" i="1"/>
  <c r="N98" i="1"/>
  <c r="N95" i="1"/>
  <c r="N88" i="1"/>
  <c r="N74" i="1"/>
  <c r="N75" i="1" s="1"/>
  <c r="N81" i="1" s="1"/>
  <c r="M67" i="1"/>
  <c r="P95" i="1"/>
  <c r="P88" i="1"/>
  <c r="P85" i="1"/>
  <c r="P74" i="1"/>
  <c r="P75" i="1" s="1"/>
  <c r="P81" i="1" s="1"/>
  <c r="P68" i="1"/>
  <c r="P42" i="1"/>
  <c r="O42" i="1"/>
  <c r="O47" i="1" s="1"/>
  <c r="O95" i="1"/>
  <c r="O88" i="1"/>
  <c r="O85" i="1"/>
  <c r="O74" i="1"/>
  <c r="O75" i="1" s="1"/>
  <c r="O81" i="1" s="1"/>
  <c r="M94" i="1"/>
  <c r="N134" i="1" l="1"/>
  <c r="K134" i="1"/>
  <c r="P134" i="1"/>
  <c r="L134" i="1"/>
  <c r="M42" i="1"/>
  <c r="P47" i="1"/>
  <c r="M47" i="1" s="1"/>
  <c r="O134" i="1"/>
  <c r="M91" i="1"/>
  <c r="J134" i="1"/>
  <c r="I105" i="1"/>
  <c r="I42" i="1"/>
  <c r="I47" i="1" s="1"/>
  <c r="O48" i="1"/>
  <c r="K75" i="1"/>
  <c r="K81" i="1" s="1"/>
  <c r="L75" i="1"/>
  <c r="L81" i="1" s="1"/>
  <c r="P48" i="1"/>
  <c r="O68" i="1"/>
  <c r="J68" i="1"/>
  <c r="K68" i="1"/>
  <c r="L68" i="1"/>
  <c r="N68" i="1"/>
  <c r="M68" i="1" s="1"/>
  <c r="K48" i="1"/>
  <c r="M95" i="1"/>
  <c r="I95" i="1"/>
  <c r="I74" i="1"/>
  <c r="I75" i="1" s="1"/>
  <c r="I93" i="1"/>
  <c r="I85" i="1"/>
  <c r="M88" i="1"/>
  <c r="I88" i="1"/>
  <c r="M74" i="1"/>
  <c r="M75" i="1" s="1"/>
  <c r="K135" i="1" l="1"/>
  <c r="K147" i="1" s="1"/>
  <c r="O135" i="1"/>
  <c r="O147" i="1" s="1"/>
  <c r="M134" i="1"/>
  <c r="P135" i="1"/>
  <c r="P147" i="1" s="1"/>
  <c r="I134" i="1"/>
  <c r="I68" i="1"/>
  <c r="M122" i="1"/>
  <c r="I122" i="1"/>
  <c r="N48" i="1"/>
  <c r="N135" i="1" s="1"/>
  <c r="M48" i="1"/>
  <c r="I48" i="1"/>
  <c r="M81" i="1"/>
  <c r="J48" i="1"/>
  <c r="J135" i="1" s="1"/>
  <c r="L48" i="1"/>
  <c r="L135" i="1" s="1"/>
  <c r="I81" i="1"/>
  <c r="M135" i="1" l="1"/>
  <c r="L147" i="1"/>
  <c r="J147" i="1"/>
  <c r="N147" i="1"/>
  <c r="M147" i="1"/>
  <c r="I135" i="1"/>
  <c r="I147" i="1" s="1"/>
</calcChain>
</file>

<file path=xl/sharedStrings.xml><?xml version="1.0" encoding="utf-8"?>
<sst xmlns="http://schemas.openxmlformats.org/spreadsheetml/2006/main" count="305" uniqueCount="148">
  <si>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</si>
  <si>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</si>
  <si>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</si>
  <si>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</si>
  <si>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</si>
  <si>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</si>
  <si>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</si>
  <si>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</si>
  <si>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</si>
  <si>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</si>
  <si>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</si>
  <si>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</si>
  <si>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</si>
  <si>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</si>
  <si>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</si>
  <si>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</si>
  <si>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</si>
  <si>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</si>
  <si>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</si>
  <si>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</si>
  <si>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</si>
  <si>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</si>
  <si>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</si>
  <si>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</si>
  <si>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</si>
  <si>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</si>
  <si>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</si>
  <si>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</si>
  <si>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</si>
  <si>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</si>
  <si>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</si>
  <si>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</si>
  <si>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</si>
  <si>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</si>
  <si>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</si>
  <si>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</si>
  <si>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</si>
  <si>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</si>
  <si>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</si>
  <si>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</si>
  <si>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</si>
  <si>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</si>
  <si>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</si>
  <si>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</si>
  <si>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</si>
  <si>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</si>
  <si>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</si>
  <si>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</si>
  <si>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</si>
  <si>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</si>
  <si>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</si>
  <si>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</si>
  <si>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</si>
  <si>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</si>
  <si>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</si>
  <si>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Organizuoti religinio paveldo objektų  tvarkymą ir išsaugojimą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</si>
  <si>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</si>
  <si>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</si>
  <si>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</si>
  <si>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</si>
  <si>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</si>
  <si>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</si>
  <si>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</si>
  <si>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</si>
  <si>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</si>
  <si>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</si>
  <si>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</si>
  <si>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</si>
  <si>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</si>
  <si>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</si>
  <si>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</si>
  <si>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</si>
  <si>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</si>
  <si>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</si>
  <si>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</si>
  <si>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</si>
  <si>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</si>
  <si>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</si>
  <si>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</si>
  <si>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</si>
  <si>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</si>
  <si>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</si>
  <si>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</si>
  <si>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</si>
  <si>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</si>
  <si>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</si>
  <si>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</si>
  <si>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</si>
  <si>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</si>
  <si>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</si>
  <si>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</si>
  <si>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</si>
  <si>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</si>
  <si>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</si>
  <si>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</si>
  <si>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</si>
  <si>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</si>
  <si>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</si>
  <si>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</si>
  <si>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</si>
  <si>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</si>
  <si>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</si>
  <si>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</si>
  <si>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</si>
  <si>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</si>
  <si>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</si>
  <si>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</si>
  <si>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</si>
  <si>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</si>
  <si>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</si>
  <si>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</si>
  <si>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</si>
  <si>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</si>
  <si>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</si>
  <si>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</si>
  <si>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</si>
  <si>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</si>
  <si>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</si>
  <si>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</si>
  <si>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</si>
  <si>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</si>
  <si>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</si>
  <si>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</si>
  <si>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</si>
  <si>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</si>
  <si>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</si>
  <si>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</si>
  <si>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</si>
  <si>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</si>
  <si>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</si>
  <si>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</si>
  <si>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</si>
  <si>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</si>
  <si>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</si>
  <si>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</si>
  <si>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</si>
  <si>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Kultūros įstaigų elektros išlaidų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</si>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</sst>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6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4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164" fontId="1" fillId="0" borderId="81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164" fontId="1" fillId="0" borderId="76" xfId="0" applyNumberFormat="1" applyFont="1" applyFill="1" applyBorder="1" applyAlignment="1">
      <alignment horizontal="center" vertical="center" wrapText="1"/>
    </xf>
    <xf numFmtId="164" fontId="1" fillId="0" borderId="86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7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7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6" borderId="95" xfId="0" applyNumberFormat="1" applyFont="1" applyFill="1" applyBorder="1" applyAlignment="1">
      <alignment horizontal="center" vertical="center" wrapText="1"/>
    </xf>
    <xf numFmtId="0" fontId="0" fillId="0" borderId="96" xfId="0" applyBorder="1"/>
    <xf numFmtId="0" fontId="0" fillId="0" borderId="96" xfId="0" applyFill="1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0" borderId="102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3" borderId="100" xfId="0" applyNumberFormat="1" applyFont="1" applyFill="1" applyBorder="1" applyAlignment="1">
      <alignment horizontal="center" vertical="center" wrapText="1"/>
    </xf>
    <xf numFmtId="164" fontId="1" fillId="0" borderId="103" xfId="0" applyNumberFormat="1" applyFont="1" applyFill="1" applyBorder="1" applyAlignment="1">
      <alignment horizontal="center" vertical="center" wrapText="1"/>
    </xf>
    <xf numFmtId="164" fontId="1" fillId="0" borderId="104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71" xfId="0" applyNumberFormat="1" applyFont="1" applyFill="1" applyBorder="1" applyAlignment="1">
      <alignment horizontal="center" vertical="center" wrapText="1"/>
    </xf>
    <xf numFmtId="164" fontId="1" fillId="3" borderId="72" xfId="0" applyNumberFormat="1" applyFont="1" applyFill="1" applyBorder="1" applyAlignment="1">
      <alignment horizontal="center" vertical="center" wrapText="1"/>
    </xf>
    <xf numFmtId="164" fontId="1" fillId="3" borderId="7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0" fontId="1" fillId="3" borderId="105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6" borderId="17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7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8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2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9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0" fontId="0" fillId="0" borderId="110" xfId="0" applyBorder="1" applyAlignment="1">
      <alignment vertical="center" wrapText="1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" fontId="1" fillId="0" borderId="20" xfId="0" quotePrefix="1" applyNumberFormat="1" applyFont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" fontId="1" fillId="0" borderId="9" xfId="0" quotePrefix="1" applyNumberFormat="1" applyFont="1" applyBorder="1" applyAlignment="1">
      <alignment vertical="center" wrapText="1"/>
    </xf>
    <xf numFmtId="164" fontId="2" fillId="0" borderId="113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6" xfId="0" applyFont="1" applyFill="1" applyBorder="1" applyAlignment="1">
      <alignment horizontal="center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164" fontId="2" fillId="0" borderId="109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6" xfId="0" applyFont="1" applyBorder="1" applyAlignment="1">
      <alignment horizontal="center" vertical="center" wrapText="1"/>
    </xf>
    <xf numFmtId="0" fontId="1" fillId="0" borderId="100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3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left" vertic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1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100" xfId="0" applyFont="1" applyBorder="1" applyAlignment="1">
      <alignment horizontal="center" vertical="center" wrapText="1"/>
    </xf>
    <xf numFmtId="0" fontId="1" fillId="0" borderId="94" xfId="0" applyFont="1" applyBorder="1" applyAlignment="1">
      <alignment horizontal="center" vertical="center" wrapText="1"/>
    </xf>
    <xf numFmtId="0" fontId="1" fillId="0" borderId="100" xfId="0" applyFont="1" applyFill="1" applyBorder="1" applyAlignment="1">
      <alignment horizontal="center" vertical="center" wrapText="1"/>
    </xf>
    <xf numFmtId="0" fontId="1" fillId="0" borderId="94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112" xfId="0" applyFont="1" applyFill="1" applyBorder="1" applyAlignment="1">
      <alignment horizontal="right" vertical="center" wrapText="1"/>
    </xf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6" borderId="6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6" xfId="0" applyFont="1" applyFill="1" applyBorder="1" applyAlignment="1">
      <alignment horizontal="left" vertical="center" wrapText="1"/>
    </xf>
    <xf numFmtId="0" fontId="1" fillId="0" borderId="78" xfId="0" applyFont="1" applyFill="1" applyBorder="1" applyAlignment="1">
      <alignment horizontal="left" vertical="center" wrapText="1"/>
    </xf>
    <xf numFmtId="0" fontId="1" fillId="0" borderId="79" xfId="0" quotePrefix="1" applyFont="1" applyBorder="1" applyAlignment="1">
      <alignment horizontal="center" vertical="center" wrapText="1"/>
    </xf>
    <xf numFmtId="0" fontId="1" fillId="0" borderId="80" xfId="0" quotePrefix="1" applyFont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9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5" borderId="65" xfId="0" applyFont="1" applyFill="1" applyBorder="1" applyAlignment="1">
      <alignment horizontal="left" vertical="center"/>
    </xf>
    <xf numFmtId="0" fontId="1" fillId="5" borderId="53" xfId="0" applyFont="1" applyFill="1" applyBorder="1" applyAlignment="1">
      <alignment horizontal="left" vertical="center"/>
    </xf>
    <xf numFmtId="0" fontId="0" fillId="0" borderId="53" xfId="0" applyBorder="1" applyAlignment="1"/>
    <xf numFmtId="0" fontId="0" fillId="0" borderId="62" xfId="0" applyBorder="1" applyAlignment="1"/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4" xfId="0" applyBorder="1" applyAlignment="1">
      <alignment horizontal="center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6" borderId="92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8" xfId="0" applyFont="1" applyFill="1" applyBorder="1" applyAlignment="1">
      <alignment horizontal="center" vertical="center" wrapText="1"/>
    </xf>
    <xf numFmtId="0" fontId="1" fillId="11" borderId="77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2" xfId="0" applyFont="1" applyFill="1" applyBorder="1" applyAlignment="1">
      <alignment horizontal="center" vertical="center" wrapText="1"/>
    </xf>
    <xf numFmtId="0" fontId="1" fillId="0" borderId="82" xfId="0" applyFont="1" applyFill="1" applyBorder="1" applyAlignment="1">
      <alignment horizontal="left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right" vertical="center" wrapText="1"/>
    </xf>
    <xf numFmtId="0" fontId="1" fillId="6" borderId="33" xfId="0" applyFont="1" applyFill="1" applyBorder="1" applyAlignment="1">
      <alignment horizontal="right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71"/>
  <sheetViews>
    <sheetView showZeros="0" tabSelected="1" topLeftCell="A117" zoomScale="85" zoomScaleNormal="85" zoomScaleSheetLayoutView="100" workbookViewId="0">
      <selection activeCell="N125" sqref="N125"/>
    </sheetView>
  </sheetViews>
  <sheetFormatPr defaultRowHeight="14.5" x14ac:dyDescent="0.35"/>
  <cols>
    <col min="1" max="1" width="3.453125" style="22" customWidth="1"/>
    <col min="2" max="2" width="3.1796875" style="22" customWidth="1"/>
    <col min="3" max="3" width="3.453125" style="22" customWidth="1"/>
    <col min="4" max="4" width="17.54296875" style="23" customWidth="1"/>
    <col min="5" max="5" width="4.7265625" style="24" customWidth="1"/>
    <col min="6" max="6" width="9.54296875" style="24" customWidth="1"/>
    <col min="7" max="7" width="7" style="22" customWidth="1"/>
    <col min="8" max="8" width="7.6328125" style="25" customWidth="1"/>
    <col min="9" max="9" width="7.54296875" style="73" customWidth="1"/>
    <col min="10" max="10" width="7.54296875" style="74" customWidth="1"/>
    <col min="11" max="12" width="7" style="74" customWidth="1"/>
    <col min="13" max="13" width="7.54296875" style="73" customWidth="1"/>
    <col min="14" max="14" width="7.54296875" style="74" customWidth="1"/>
    <col min="15" max="15" width="7" style="74" customWidth="1"/>
    <col min="16" max="16" width="7.54296875" style="74" customWidth="1"/>
    <col min="17" max="17" width="7.453125" customWidth="1"/>
    <col min="18" max="18" width="7.81640625" style="11" customWidth="1"/>
    <col min="19" max="20" width="7.54296875" style="11" customWidth="1"/>
    <col min="21" max="21" width="9.36328125" customWidth="1"/>
    <col min="22" max="22" width="7.81640625" style="11" customWidth="1"/>
    <col min="23" max="24" width="7.54296875" style="11" customWidth="1"/>
    <col min="25" max="25" width="4" style="11" customWidth="1"/>
    <col min="26" max="34" width="9.1796875" style="11" customWidth="1"/>
  </cols>
  <sheetData>
    <row r="1" spans="1:34" ht="44.25" customHeight="1" x14ac:dyDescent="0.35">
      <c r="A1" s="80"/>
      <c r="B1" s="80"/>
      <c r="C1" s="80"/>
      <c r="D1" s="285"/>
      <c r="E1" s="81"/>
      <c r="F1" s="269"/>
      <c r="G1" s="80"/>
      <c r="H1" s="82"/>
      <c r="I1" s="159"/>
      <c r="J1" s="159"/>
      <c r="K1" s="159"/>
      <c r="L1" s="159"/>
      <c r="M1" s="159"/>
      <c r="N1" s="159"/>
      <c r="O1" s="159"/>
      <c r="P1" s="433" t="s">
        <v>129</v>
      </c>
      <c r="Q1" s="433"/>
      <c r="R1" s="433"/>
      <c r="S1" s="433"/>
      <c r="T1" s="433"/>
      <c r="U1" s="433"/>
      <c r="V1" s="433"/>
      <c r="W1" s="433"/>
      <c r="X1" s="433"/>
    </row>
    <row r="2" spans="1:34" s="1" customFormat="1" ht="32.25" customHeight="1" x14ac:dyDescent="0.35">
      <c r="A2" s="435" t="s">
        <v>112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" thickBot="1" x14ac:dyDescent="0.4">
      <c r="A3" s="84"/>
      <c r="B3" s="84"/>
      <c r="C3" s="84"/>
      <c r="D3" s="85"/>
      <c r="E3" s="83"/>
      <c r="F3" s="83"/>
      <c r="G3" s="84"/>
      <c r="H3" s="86"/>
      <c r="I3" s="30"/>
      <c r="J3" s="31"/>
      <c r="K3" s="446"/>
      <c r="L3" s="446"/>
      <c r="M3" s="30"/>
      <c r="N3" s="31"/>
      <c r="Q3" s="83"/>
      <c r="R3" s="2"/>
      <c r="S3" s="434"/>
      <c r="T3" s="434"/>
      <c r="U3" s="83"/>
      <c r="V3" s="2"/>
      <c r="W3" s="434" t="s">
        <v>65</v>
      </c>
      <c r="X3" s="434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47" t="s">
        <v>0</v>
      </c>
      <c r="B4" s="447" t="s">
        <v>1</v>
      </c>
      <c r="C4" s="447" t="s">
        <v>2</v>
      </c>
      <c r="D4" s="451" t="s">
        <v>3</v>
      </c>
      <c r="E4" s="447" t="s">
        <v>4</v>
      </c>
      <c r="F4" s="447" t="s">
        <v>5</v>
      </c>
      <c r="G4" s="447" t="s">
        <v>38</v>
      </c>
      <c r="H4" s="447" t="s">
        <v>6</v>
      </c>
      <c r="I4" s="436" t="s">
        <v>145</v>
      </c>
      <c r="J4" s="437"/>
      <c r="K4" s="437"/>
      <c r="L4" s="438"/>
      <c r="M4" s="436" t="s">
        <v>146</v>
      </c>
      <c r="N4" s="437"/>
      <c r="O4" s="437"/>
      <c r="P4" s="438"/>
      <c r="Q4" s="436" t="s">
        <v>104</v>
      </c>
      <c r="R4" s="437"/>
      <c r="S4" s="437"/>
      <c r="T4" s="438"/>
      <c r="U4" s="436" t="s">
        <v>128</v>
      </c>
      <c r="V4" s="437"/>
      <c r="W4" s="437"/>
      <c r="X4" s="438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5">
      <c r="A5" s="450"/>
      <c r="B5" s="450"/>
      <c r="C5" s="450"/>
      <c r="D5" s="452"/>
      <c r="E5" s="448"/>
      <c r="F5" s="448"/>
      <c r="G5" s="449"/>
      <c r="H5" s="448"/>
      <c r="I5" s="439" t="s">
        <v>7</v>
      </c>
      <c r="J5" s="430" t="s">
        <v>8</v>
      </c>
      <c r="K5" s="431"/>
      <c r="L5" s="432"/>
      <c r="M5" s="439" t="s">
        <v>7</v>
      </c>
      <c r="N5" s="430" t="s">
        <v>8</v>
      </c>
      <c r="O5" s="431"/>
      <c r="P5" s="432"/>
      <c r="Q5" s="439" t="s">
        <v>7</v>
      </c>
      <c r="R5" s="430" t="s">
        <v>8</v>
      </c>
      <c r="S5" s="431"/>
      <c r="T5" s="432"/>
      <c r="U5" s="439" t="s">
        <v>7</v>
      </c>
      <c r="V5" s="430" t="s">
        <v>8</v>
      </c>
      <c r="W5" s="431"/>
      <c r="X5" s="432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50"/>
      <c r="B6" s="450"/>
      <c r="C6" s="450"/>
      <c r="D6" s="452"/>
      <c r="E6" s="448"/>
      <c r="F6" s="448"/>
      <c r="G6" s="449"/>
      <c r="H6" s="448"/>
      <c r="I6" s="440"/>
      <c r="J6" s="32" t="s">
        <v>9</v>
      </c>
      <c r="K6" s="32"/>
      <c r="L6" s="441" t="s">
        <v>10</v>
      </c>
      <c r="M6" s="440"/>
      <c r="N6" s="32" t="s">
        <v>9</v>
      </c>
      <c r="O6" s="32"/>
      <c r="P6" s="441" t="s">
        <v>10</v>
      </c>
      <c r="Q6" s="440"/>
      <c r="R6" s="32" t="s">
        <v>9</v>
      </c>
      <c r="S6" s="32"/>
      <c r="T6" s="441" t="s">
        <v>10</v>
      </c>
      <c r="U6" s="440"/>
      <c r="V6" s="32" t="s">
        <v>9</v>
      </c>
      <c r="W6" s="32"/>
      <c r="X6" s="441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50"/>
      <c r="B7" s="450"/>
      <c r="C7" s="450"/>
      <c r="D7" s="452"/>
      <c r="E7" s="448"/>
      <c r="F7" s="448"/>
      <c r="G7" s="449"/>
      <c r="H7" s="448"/>
      <c r="I7" s="440"/>
      <c r="J7" s="33" t="s">
        <v>7</v>
      </c>
      <c r="K7" s="34" t="s">
        <v>11</v>
      </c>
      <c r="L7" s="442"/>
      <c r="M7" s="440"/>
      <c r="N7" s="33" t="s">
        <v>7</v>
      </c>
      <c r="O7" s="34" t="s">
        <v>11</v>
      </c>
      <c r="P7" s="442"/>
      <c r="Q7" s="440"/>
      <c r="R7" s="33" t="s">
        <v>7</v>
      </c>
      <c r="S7" s="34" t="s">
        <v>11</v>
      </c>
      <c r="T7" s="442"/>
      <c r="U7" s="440"/>
      <c r="V7" s="33" t="s">
        <v>7</v>
      </c>
      <c r="W7" s="34" t="s">
        <v>11</v>
      </c>
      <c r="X7" s="442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35">
      <c r="A8" s="443" t="s">
        <v>68</v>
      </c>
      <c r="B8" s="443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44"/>
      <c r="W8" s="444"/>
      <c r="X8" s="445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35">
      <c r="A9" s="454" t="s">
        <v>12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44"/>
      <c r="V9" s="444"/>
      <c r="W9" s="444"/>
      <c r="X9" s="445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35">
      <c r="A10" s="241">
        <v>1</v>
      </c>
      <c r="B10" s="455" t="s">
        <v>56</v>
      </c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6"/>
      <c r="V10" s="456"/>
      <c r="W10" s="456"/>
      <c r="X10" s="457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x14ac:dyDescent="0.35">
      <c r="A11" s="241">
        <v>1</v>
      </c>
      <c r="B11" s="240">
        <v>1</v>
      </c>
      <c r="C11" s="458" t="s">
        <v>52</v>
      </c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6"/>
      <c r="V11" s="456"/>
      <c r="W11" s="456"/>
      <c r="X11" s="457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62">
        <v>1</v>
      </c>
      <c r="B12" s="364">
        <v>1</v>
      </c>
      <c r="C12" s="366">
        <v>1</v>
      </c>
      <c r="D12" s="368" t="s">
        <v>13</v>
      </c>
      <c r="E12" s="370" t="s">
        <v>113</v>
      </c>
      <c r="F12" s="366" t="s">
        <v>14</v>
      </c>
      <c r="G12" s="366" t="s">
        <v>39</v>
      </c>
      <c r="H12" s="121" t="s">
        <v>15</v>
      </c>
      <c r="I12" s="135">
        <f>J12+L12</f>
        <v>538.20000000000005</v>
      </c>
      <c r="J12" s="130">
        <f>523.2+15</f>
        <v>538.20000000000005</v>
      </c>
      <c r="K12" s="130">
        <v>465.4</v>
      </c>
      <c r="L12" s="131"/>
      <c r="M12" s="329">
        <v>545.4</v>
      </c>
      <c r="N12" s="196">
        <v>545.4</v>
      </c>
      <c r="O12" s="130">
        <v>460.5</v>
      </c>
      <c r="P12" s="131"/>
      <c r="Q12" s="329">
        <v>545.4</v>
      </c>
      <c r="R12" s="196">
        <v>545.4</v>
      </c>
      <c r="S12" s="130">
        <v>460.5</v>
      </c>
      <c r="T12" s="137"/>
      <c r="U12" s="329">
        <v>545.4</v>
      </c>
      <c r="V12" s="196">
        <v>545.4</v>
      </c>
      <c r="W12" s="130">
        <v>460.5</v>
      </c>
      <c r="X12" s="137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thickBot="1" x14ac:dyDescent="0.25">
      <c r="A13" s="362"/>
      <c r="B13" s="364"/>
      <c r="C13" s="366"/>
      <c r="D13" s="368"/>
      <c r="E13" s="370"/>
      <c r="F13" s="366"/>
      <c r="G13" s="366"/>
      <c r="H13" s="90" t="s">
        <v>16</v>
      </c>
      <c r="I13" s="196">
        <f>J13+L13</f>
        <v>25.5</v>
      </c>
      <c r="J13" s="196">
        <v>24.1</v>
      </c>
      <c r="K13" s="196"/>
      <c r="L13" s="59">
        <v>1.4</v>
      </c>
      <c r="M13" s="196">
        <v>19.8</v>
      </c>
      <c r="N13" s="196">
        <v>19.8</v>
      </c>
      <c r="O13" s="196"/>
      <c r="P13" s="59"/>
      <c r="Q13" s="196">
        <v>19.8</v>
      </c>
      <c r="R13" s="196">
        <v>19.8</v>
      </c>
      <c r="S13" s="196"/>
      <c r="T13" s="139"/>
      <c r="U13" s="196">
        <v>19.8</v>
      </c>
      <c r="V13" s="196">
        <v>19.8</v>
      </c>
      <c r="W13" s="196"/>
      <c r="X13" s="139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9" customFormat="1" ht="12" customHeight="1" thickBot="1" x14ac:dyDescent="0.25">
      <c r="A14" s="362"/>
      <c r="B14" s="364"/>
      <c r="C14" s="402"/>
      <c r="D14" s="419"/>
      <c r="E14" s="453"/>
      <c r="F14" s="378" t="s">
        <v>17</v>
      </c>
      <c r="G14" s="379"/>
      <c r="H14" s="380"/>
      <c r="I14" s="140">
        <f>I13+I12</f>
        <v>563.70000000000005</v>
      </c>
      <c r="J14" s="141">
        <f>SUM(J12:J13)</f>
        <v>562.30000000000007</v>
      </c>
      <c r="K14" s="141">
        <f>SUM(K12:K13)</f>
        <v>465.4</v>
      </c>
      <c r="L14" s="142">
        <f>SUM(L12:L13)</f>
        <v>1.4</v>
      </c>
      <c r="M14" s="140">
        <f>M13+M12</f>
        <v>565.19999999999993</v>
      </c>
      <c r="N14" s="141">
        <f>SUM(N12:N13)</f>
        <v>565.19999999999993</v>
      </c>
      <c r="O14" s="141">
        <f>SUM(O12:O13)</f>
        <v>460.5</v>
      </c>
      <c r="P14" s="142"/>
      <c r="Q14" s="140">
        <f>Q13+Q12</f>
        <v>565.19999999999993</v>
      </c>
      <c r="R14" s="141">
        <f>SUM(R12:R13)</f>
        <v>565.19999999999993</v>
      </c>
      <c r="S14" s="141">
        <f>SUM(S12:S13)</f>
        <v>460.5</v>
      </c>
      <c r="T14" s="142">
        <f>SUM(T12:T13)</f>
        <v>0</v>
      </c>
      <c r="U14" s="140">
        <f>U13+U12</f>
        <v>565.19999999999993</v>
      </c>
      <c r="V14" s="141">
        <f>SUM(V12:V13)</f>
        <v>565.19999999999993</v>
      </c>
      <c r="W14" s="141">
        <f>SUM(W12:W13)</f>
        <v>460.5</v>
      </c>
      <c r="X14" s="142">
        <f>SUM(X12:X13)</f>
        <v>0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1:34" s="9" customFormat="1" ht="17.25" customHeight="1" x14ac:dyDescent="0.2">
      <c r="A15" s="361">
        <v>1</v>
      </c>
      <c r="B15" s="363">
        <v>1</v>
      </c>
      <c r="C15" s="366">
        <v>2</v>
      </c>
      <c r="D15" s="368" t="s">
        <v>75</v>
      </c>
      <c r="E15" s="370" t="s">
        <v>113</v>
      </c>
      <c r="F15" s="425" t="s">
        <v>14</v>
      </c>
      <c r="G15" s="425" t="s">
        <v>84</v>
      </c>
      <c r="H15" s="242" t="s">
        <v>16</v>
      </c>
      <c r="I15" s="138">
        <f>J15+L15</f>
        <v>217.8</v>
      </c>
      <c r="J15" s="138">
        <v>217.8</v>
      </c>
      <c r="K15" s="138">
        <v>72.400000000000006</v>
      </c>
      <c r="L15" s="139"/>
      <c r="M15" s="138">
        <v>255.3</v>
      </c>
      <c r="N15" s="138">
        <v>255.3</v>
      </c>
      <c r="O15" s="138">
        <v>113</v>
      </c>
      <c r="P15" s="139"/>
      <c r="Q15" s="138">
        <v>255.3</v>
      </c>
      <c r="R15" s="138">
        <v>255.3</v>
      </c>
      <c r="S15" s="138">
        <v>113</v>
      </c>
      <c r="T15" s="139"/>
      <c r="U15" s="138">
        <v>255.3</v>
      </c>
      <c r="V15" s="138">
        <v>255.3</v>
      </c>
      <c r="W15" s="138">
        <v>113</v>
      </c>
      <c r="X15" s="139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127" customFormat="1" ht="18.75" customHeight="1" thickBot="1" x14ac:dyDescent="0.25">
      <c r="A16" s="362"/>
      <c r="B16" s="364"/>
      <c r="C16" s="366"/>
      <c r="D16" s="368"/>
      <c r="E16" s="370"/>
      <c r="F16" s="424"/>
      <c r="G16" s="424"/>
      <c r="H16" s="309" t="s">
        <v>15</v>
      </c>
      <c r="I16" s="138">
        <f>J16+L16</f>
        <v>21</v>
      </c>
      <c r="J16" s="138">
        <v>21</v>
      </c>
      <c r="K16" s="138">
        <v>20</v>
      </c>
      <c r="L16" s="139"/>
      <c r="M16" s="138"/>
      <c r="N16" s="138"/>
      <c r="O16" s="138"/>
      <c r="P16" s="139"/>
      <c r="Q16" s="138"/>
      <c r="R16" s="138"/>
      <c r="S16" s="138"/>
      <c r="T16" s="139"/>
      <c r="U16" s="138"/>
      <c r="V16" s="138"/>
      <c r="W16" s="138"/>
      <c r="X16" s="139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</row>
    <row r="17" spans="1:34" s="9" customFormat="1" ht="22.5" customHeight="1" thickBot="1" x14ac:dyDescent="0.25">
      <c r="A17" s="408"/>
      <c r="B17" s="418"/>
      <c r="C17" s="402"/>
      <c r="D17" s="419"/>
      <c r="E17" s="453"/>
      <c r="F17" s="378" t="s">
        <v>17</v>
      </c>
      <c r="G17" s="379"/>
      <c r="H17" s="459"/>
      <c r="I17" s="140">
        <f>SUM(J17,L17)</f>
        <v>238.8</v>
      </c>
      <c r="J17" s="141">
        <f>J15+J16</f>
        <v>238.8</v>
      </c>
      <c r="K17" s="141">
        <f>K15+K16</f>
        <v>92.4</v>
      </c>
      <c r="L17" s="274">
        <f>SUM(L15:L15)</f>
        <v>0</v>
      </c>
      <c r="M17" s="140">
        <f>SUM(N17,P17)</f>
        <v>255.3</v>
      </c>
      <c r="N17" s="141">
        <f>N15+N16</f>
        <v>255.3</v>
      </c>
      <c r="O17" s="141">
        <f>O15+O16</f>
        <v>113</v>
      </c>
      <c r="P17" s="142">
        <f>SUM(P15:P15)</f>
        <v>0</v>
      </c>
      <c r="Q17" s="140">
        <f>SUM(R17,T17)</f>
        <v>255.3</v>
      </c>
      <c r="R17" s="141">
        <f>R15+R16</f>
        <v>255.3</v>
      </c>
      <c r="S17" s="141">
        <f>S15+S16</f>
        <v>113</v>
      </c>
      <c r="T17" s="142">
        <f>SUM(T15:T15)</f>
        <v>0</v>
      </c>
      <c r="U17" s="140">
        <f>SUM(V17,X17)</f>
        <v>255.3</v>
      </c>
      <c r="V17" s="141">
        <f>V15+V16</f>
        <v>255.3</v>
      </c>
      <c r="W17" s="141">
        <f>W15+W16</f>
        <v>113</v>
      </c>
      <c r="X17" s="142">
        <f>SUM(X15:X15)</f>
        <v>0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 s="9" customFormat="1" ht="12" customHeight="1" x14ac:dyDescent="0.2">
      <c r="A18" s="361">
        <v>1</v>
      </c>
      <c r="B18" s="363">
        <v>1</v>
      </c>
      <c r="C18" s="365">
        <v>3</v>
      </c>
      <c r="D18" s="367" t="s">
        <v>18</v>
      </c>
      <c r="E18" s="369" t="s">
        <v>114</v>
      </c>
      <c r="F18" s="425" t="s">
        <v>14</v>
      </c>
      <c r="G18" s="425" t="s">
        <v>40</v>
      </c>
      <c r="H18" s="272" t="s">
        <v>15</v>
      </c>
      <c r="I18" s="147">
        <f>J18+L18</f>
        <v>212.9</v>
      </c>
      <c r="J18" s="143">
        <v>212.9</v>
      </c>
      <c r="K18" s="143">
        <v>171.3</v>
      </c>
      <c r="L18" s="132"/>
      <c r="M18" s="324">
        <v>208.5</v>
      </c>
      <c r="N18" s="143">
        <v>208.5</v>
      </c>
      <c r="O18" s="143">
        <v>168.5</v>
      </c>
      <c r="P18" s="132"/>
      <c r="Q18" s="324">
        <v>208.5</v>
      </c>
      <c r="R18" s="143">
        <v>208.5</v>
      </c>
      <c r="S18" s="143">
        <v>168.5</v>
      </c>
      <c r="T18" s="144"/>
      <c r="U18" s="324">
        <v>208.5</v>
      </c>
      <c r="V18" s="143">
        <v>208.5</v>
      </c>
      <c r="W18" s="143">
        <v>168.5</v>
      </c>
      <c r="X18" s="144"/>
      <c r="Y18" s="10"/>
      <c r="Z18" s="128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thickBot="1" x14ac:dyDescent="0.25">
      <c r="A19" s="362"/>
      <c r="B19" s="364"/>
      <c r="C19" s="366"/>
      <c r="D19" s="368"/>
      <c r="E19" s="370"/>
      <c r="F19" s="366"/>
      <c r="G19" s="366"/>
      <c r="H19" s="273" t="s">
        <v>16</v>
      </c>
      <c r="I19" s="110">
        <f>J19+L19</f>
        <v>0.4</v>
      </c>
      <c r="J19" s="196">
        <v>0.4</v>
      </c>
      <c r="K19" s="196"/>
      <c r="L19" s="112">
        <v>0</v>
      </c>
      <c r="M19" s="130">
        <v>0.8</v>
      </c>
      <c r="N19" s="196">
        <v>0.8</v>
      </c>
      <c r="O19" s="196"/>
      <c r="P19" s="59">
        <v>0</v>
      </c>
      <c r="Q19" s="130">
        <v>0.8</v>
      </c>
      <c r="R19" s="196">
        <v>0.8</v>
      </c>
      <c r="S19" s="196"/>
      <c r="T19" s="146">
        <v>0</v>
      </c>
      <c r="U19" s="130">
        <v>0.8</v>
      </c>
      <c r="V19" s="196">
        <v>0.8</v>
      </c>
      <c r="W19" s="196"/>
      <c r="X19" s="146">
        <v>0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thickBot="1" x14ac:dyDescent="0.25">
      <c r="A20" s="362"/>
      <c r="B20" s="364"/>
      <c r="C20" s="366"/>
      <c r="D20" s="368"/>
      <c r="E20" s="370"/>
      <c r="F20" s="371" t="s">
        <v>17</v>
      </c>
      <c r="G20" s="372"/>
      <c r="H20" s="373"/>
      <c r="I20" s="140">
        <f>I19+I18</f>
        <v>213.3</v>
      </c>
      <c r="J20" s="141">
        <f>SUM(J18:J19)</f>
        <v>213.3</v>
      </c>
      <c r="K20" s="141">
        <f>SUM(K18:K19)</f>
        <v>171.3</v>
      </c>
      <c r="L20" s="142">
        <f>SUM(L18:L19)</f>
        <v>0</v>
      </c>
      <c r="M20" s="140">
        <f>M19+M18</f>
        <v>209.3</v>
      </c>
      <c r="N20" s="141">
        <f>SUM(N18:N19)</f>
        <v>209.3</v>
      </c>
      <c r="O20" s="141">
        <f>SUM(O18:O19)</f>
        <v>168.5</v>
      </c>
      <c r="P20" s="142">
        <f>P18</f>
        <v>0</v>
      </c>
      <c r="Q20" s="140">
        <f>Q19+Q18</f>
        <v>209.3</v>
      </c>
      <c r="R20" s="141">
        <f>SUM(R18:R19)</f>
        <v>209.3</v>
      </c>
      <c r="S20" s="141">
        <f>SUM(S18:S19)</f>
        <v>168.5</v>
      </c>
      <c r="T20" s="142">
        <f>T18</f>
        <v>0</v>
      </c>
      <c r="U20" s="140">
        <f>U19+U18</f>
        <v>209.3</v>
      </c>
      <c r="V20" s="141">
        <f>SUM(V18:V19)</f>
        <v>209.3</v>
      </c>
      <c r="W20" s="141">
        <f>SUM(W18:W19)</f>
        <v>168.5</v>
      </c>
      <c r="X20" s="142">
        <f>X18</f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9" customFormat="1" ht="12" customHeight="1" x14ac:dyDescent="0.2">
      <c r="A21" s="361">
        <v>1</v>
      </c>
      <c r="B21" s="363">
        <v>1</v>
      </c>
      <c r="C21" s="365">
        <v>4</v>
      </c>
      <c r="D21" s="367" t="s">
        <v>19</v>
      </c>
      <c r="E21" s="369" t="s">
        <v>115</v>
      </c>
      <c r="F21" s="425" t="s">
        <v>14</v>
      </c>
      <c r="G21" s="425" t="s">
        <v>41</v>
      </c>
      <c r="H21" s="91" t="s">
        <v>15</v>
      </c>
      <c r="I21" s="147">
        <f>J21+L21</f>
        <v>257.3</v>
      </c>
      <c r="J21" s="143">
        <v>257.3</v>
      </c>
      <c r="K21" s="143">
        <v>206.3</v>
      </c>
      <c r="L21" s="132"/>
      <c r="M21" s="147">
        <v>261.3</v>
      </c>
      <c r="N21" s="143">
        <v>261.3</v>
      </c>
      <c r="O21" s="143">
        <v>201.4</v>
      </c>
      <c r="P21" s="144"/>
      <c r="Q21" s="147">
        <v>261.3</v>
      </c>
      <c r="R21" s="143">
        <v>261.3</v>
      </c>
      <c r="S21" s="143">
        <v>201.4</v>
      </c>
      <c r="T21" s="144"/>
      <c r="U21" s="147">
        <v>261.3</v>
      </c>
      <c r="V21" s="143">
        <v>261.3</v>
      </c>
      <c r="W21" s="143">
        <v>201.4</v>
      </c>
      <c r="X21" s="144"/>
      <c r="Y21" s="10"/>
      <c r="Z21" s="128"/>
      <c r="AA21" s="10"/>
      <c r="AB21" s="10"/>
      <c r="AC21" s="10"/>
      <c r="AD21" s="10"/>
      <c r="AE21" s="10"/>
      <c r="AF21" s="10"/>
      <c r="AG21" s="10"/>
      <c r="AH21" s="10"/>
    </row>
    <row r="22" spans="1:34" s="9" customFormat="1" ht="12" customHeight="1" thickBot="1" x14ac:dyDescent="0.25">
      <c r="A22" s="362"/>
      <c r="B22" s="364"/>
      <c r="C22" s="366"/>
      <c r="D22" s="368"/>
      <c r="E22" s="370"/>
      <c r="F22" s="366"/>
      <c r="G22" s="366"/>
      <c r="H22" s="92" t="s">
        <v>16</v>
      </c>
      <c r="I22" s="135">
        <f>J22+L22</f>
        <v>5</v>
      </c>
      <c r="J22" s="196">
        <v>5</v>
      </c>
      <c r="K22" s="196">
        <v>0</v>
      </c>
      <c r="L22" s="282">
        <v>0</v>
      </c>
      <c r="M22" s="135">
        <f>N22+P22</f>
        <v>5</v>
      </c>
      <c r="N22" s="196">
        <v>5</v>
      </c>
      <c r="O22" s="196">
        <v>0</v>
      </c>
      <c r="P22" s="146">
        <v>0</v>
      </c>
      <c r="Q22" s="135">
        <f>R22+T22</f>
        <v>5</v>
      </c>
      <c r="R22" s="196">
        <v>5</v>
      </c>
      <c r="S22" s="196">
        <v>0</v>
      </c>
      <c r="T22" s="146">
        <v>0</v>
      </c>
      <c r="U22" s="135">
        <f>V22+X22</f>
        <v>5</v>
      </c>
      <c r="V22" s="196">
        <v>5</v>
      </c>
      <c r="W22" s="196">
        <v>0</v>
      </c>
      <c r="X22" s="146"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thickBot="1" x14ac:dyDescent="0.25">
      <c r="A23" s="362"/>
      <c r="B23" s="364"/>
      <c r="C23" s="366"/>
      <c r="D23" s="368"/>
      <c r="E23" s="370"/>
      <c r="F23" s="371" t="s">
        <v>17</v>
      </c>
      <c r="G23" s="372"/>
      <c r="H23" s="373"/>
      <c r="I23" s="140">
        <f>SUM(J23,L23)</f>
        <v>262.3</v>
      </c>
      <c r="J23" s="141">
        <f>SUM(J21:J22)</f>
        <v>262.3</v>
      </c>
      <c r="K23" s="141">
        <f>SUM(K21:K22)</f>
        <v>206.3</v>
      </c>
      <c r="L23" s="142">
        <f>SUM(L21:L22)</f>
        <v>0</v>
      </c>
      <c r="M23" s="140">
        <f>SUM(N23,P23)</f>
        <v>266.3</v>
      </c>
      <c r="N23" s="141">
        <f>SUM(N21:N22)</f>
        <v>266.3</v>
      </c>
      <c r="O23" s="141">
        <f>SUM(O21:O22)</f>
        <v>201.4</v>
      </c>
      <c r="P23" s="142">
        <f>SUM(P21:P22)</f>
        <v>0</v>
      </c>
      <c r="Q23" s="140">
        <f>SUM(R23,T23)</f>
        <v>266.3</v>
      </c>
      <c r="R23" s="141">
        <f>SUM(R21:R22)</f>
        <v>266.3</v>
      </c>
      <c r="S23" s="141">
        <f>SUM(S21:S22)</f>
        <v>201.4</v>
      </c>
      <c r="T23" s="142">
        <f>SUM(T21:T22)</f>
        <v>0</v>
      </c>
      <c r="U23" s="140">
        <f>SUM(V23,X23)</f>
        <v>266.3</v>
      </c>
      <c r="V23" s="141">
        <f>SUM(V21:V22)</f>
        <v>266.3</v>
      </c>
      <c r="W23" s="141">
        <f>SUM(W21:W22)</f>
        <v>201.4</v>
      </c>
      <c r="X23" s="142">
        <f>SUM(X21:X22)</f>
        <v>0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61">
        <v>1</v>
      </c>
      <c r="B24" s="363">
        <v>1</v>
      </c>
      <c r="C24" s="365">
        <v>5</v>
      </c>
      <c r="D24" s="367" t="s">
        <v>20</v>
      </c>
      <c r="E24" s="369" t="s">
        <v>116</v>
      </c>
      <c r="F24" s="425" t="s">
        <v>14</v>
      </c>
      <c r="G24" s="425" t="s">
        <v>42</v>
      </c>
      <c r="H24" s="91" t="s">
        <v>15</v>
      </c>
      <c r="I24" s="147">
        <f>J24+L24</f>
        <v>335.2</v>
      </c>
      <c r="J24" s="143">
        <v>335.2</v>
      </c>
      <c r="K24" s="143">
        <v>260.7</v>
      </c>
      <c r="L24" s="132"/>
      <c r="M24" s="143">
        <v>307.7</v>
      </c>
      <c r="N24" s="143">
        <v>307.7</v>
      </c>
      <c r="O24" s="143">
        <v>249</v>
      </c>
      <c r="P24" s="125"/>
      <c r="Q24" s="147">
        <v>307.7</v>
      </c>
      <c r="R24" s="143">
        <v>307.7</v>
      </c>
      <c r="S24" s="143">
        <v>249</v>
      </c>
      <c r="T24" s="144"/>
      <c r="U24" s="147">
        <v>307.7</v>
      </c>
      <c r="V24" s="143">
        <v>307.7</v>
      </c>
      <c r="W24" s="143">
        <v>249</v>
      </c>
      <c r="X24" s="144"/>
      <c r="Y24" s="10"/>
      <c r="Z24" s="128"/>
      <c r="AA24" s="10"/>
      <c r="AB24" s="10"/>
      <c r="AC24" s="10"/>
      <c r="AD24" s="10"/>
      <c r="AE24" s="10"/>
      <c r="AF24" s="10"/>
      <c r="AG24" s="10"/>
      <c r="AH24" s="10"/>
    </row>
    <row r="25" spans="1:34" s="9" customFormat="1" ht="12" customHeight="1" thickBot="1" x14ac:dyDescent="0.25">
      <c r="A25" s="362"/>
      <c r="B25" s="364"/>
      <c r="C25" s="366"/>
      <c r="D25" s="368"/>
      <c r="E25" s="370"/>
      <c r="F25" s="366"/>
      <c r="G25" s="366"/>
      <c r="H25" s="92" t="s">
        <v>16</v>
      </c>
      <c r="I25" s="135">
        <f>J25+L25</f>
        <v>15.2</v>
      </c>
      <c r="J25" s="196">
        <f>6+9.2</f>
        <v>15.2</v>
      </c>
      <c r="K25" s="196">
        <v>0</v>
      </c>
      <c r="L25" s="59">
        <v>0</v>
      </c>
      <c r="M25" s="135">
        <v>4</v>
      </c>
      <c r="N25" s="196">
        <v>4</v>
      </c>
      <c r="O25" s="196">
        <v>0</v>
      </c>
      <c r="P25" s="146">
        <v>0</v>
      </c>
      <c r="Q25" s="135">
        <v>4</v>
      </c>
      <c r="R25" s="196">
        <v>4</v>
      </c>
      <c r="S25" s="196">
        <v>0</v>
      </c>
      <c r="T25" s="146">
        <v>0</v>
      </c>
      <c r="U25" s="135">
        <v>4</v>
      </c>
      <c r="V25" s="196">
        <v>4</v>
      </c>
      <c r="W25" s="196">
        <v>0</v>
      </c>
      <c r="X25" s="146">
        <v>0</v>
      </c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s="9" customFormat="1" ht="18" customHeight="1" thickBot="1" x14ac:dyDescent="0.25">
      <c r="A26" s="362"/>
      <c r="B26" s="364"/>
      <c r="C26" s="366"/>
      <c r="D26" s="368"/>
      <c r="E26" s="370"/>
      <c r="F26" s="371" t="s">
        <v>17</v>
      </c>
      <c r="G26" s="372"/>
      <c r="H26" s="373"/>
      <c r="I26" s="140">
        <f>SUM(J26,L26)</f>
        <v>350.4</v>
      </c>
      <c r="J26" s="141">
        <f>SUM(J24:J25)</f>
        <v>350.4</v>
      </c>
      <c r="K26" s="141">
        <f>SUM(K24:K25)</f>
        <v>260.7</v>
      </c>
      <c r="L26" s="142">
        <f>SUM(L24:L25)</f>
        <v>0</v>
      </c>
      <c r="M26" s="140">
        <f>SUM(N26,P26)</f>
        <v>311.7</v>
      </c>
      <c r="N26" s="141">
        <f>SUM(N24:N25)</f>
        <v>311.7</v>
      </c>
      <c r="O26" s="141">
        <f>SUM(O24:O25)</f>
        <v>249</v>
      </c>
      <c r="P26" s="142">
        <f>P24</f>
        <v>0</v>
      </c>
      <c r="Q26" s="140">
        <f>SUM(R26,T26)</f>
        <v>311.7</v>
      </c>
      <c r="R26" s="141">
        <f>SUM(R24:R25)</f>
        <v>311.7</v>
      </c>
      <c r="S26" s="141">
        <f>SUM(S24:S25)</f>
        <v>249</v>
      </c>
      <c r="T26" s="142">
        <f>SUM(T24:T25)</f>
        <v>0</v>
      </c>
      <c r="U26" s="140">
        <f>SUM(V26,X26)</f>
        <v>311.7</v>
      </c>
      <c r="V26" s="141">
        <f>SUM(V24:V25)</f>
        <v>311.7</v>
      </c>
      <c r="W26" s="141">
        <f>SUM(W24:W25)</f>
        <v>249</v>
      </c>
      <c r="X26" s="142">
        <f>SUM(X24:X25)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61">
        <v>1</v>
      </c>
      <c r="B27" s="363">
        <v>1</v>
      </c>
      <c r="C27" s="365">
        <v>6</v>
      </c>
      <c r="D27" s="367" t="s">
        <v>21</v>
      </c>
      <c r="E27" s="369" t="s">
        <v>117</v>
      </c>
      <c r="F27" s="425" t="s">
        <v>14</v>
      </c>
      <c r="G27" s="425" t="s">
        <v>43</v>
      </c>
      <c r="H27" s="91" t="s">
        <v>15</v>
      </c>
      <c r="I27" s="147">
        <f>J27+L27</f>
        <v>194.2</v>
      </c>
      <c r="J27" s="143">
        <v>194.2</v>
      </c>
      <c r="K27" s="143">
        <v>153.6</v>
      </c>
      <c r="L27" s="132"/>
      <c r="M27" s="143">
        <v>196.7</v>
      </c>
      <c r="N27" s="143">
        <v>196.7</v>
      </c>
      <c r="O27" s="143">
        <v>151</v>
      </c>
      <c r="P27" s="144"/>
      <c r="Q27" s="143">
        <v>196.7</v>
      </c>
      <c r="R27" s="143">
        <v>196.7</v>
      </c>
      <c r="S27" s="143">
        <v>151</v>
      </c>
      <c r="T27" s="144"/>
      <c r="U27" s="143">
        <v>196.7</v>
      </c>
      <c r="V27" s="143">
        <v>196.7</v>
      </c>
      <c r="W27" s="143">
        <v>151</v>
      </c>
      <c r="X27" s="144"/>
      <c r="Y27" s="10"/>
      <c r="Z27" s="128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thickBot="1" x14ac:dyDescent="0.25">
      <c r="A28" s="362"/>
      <c r="B28" s="364"/>
      <c r="C28" s="366"/>
      <c r="D28" s="368"/>
      <c r="E28" s="370"/>
      <c r="F28" s="366"/>
      <c r="G28" s="366"/>
      <c r="H28" s="92" t="s">
        <v>16</v>
      </c>
      <c r="I28" s="196">
        <v>1.7</v>
      </c>
      <c r="J28" s="196">
        <v>1.7</v>
      </c>
      <c r="K28" s="196">
        <v>0</v>
      </c>
      <c r="L28" s="59"/>
      <c r="M28" s="196">
        <v>1.7</v>
      </c>
      <c r="N28" s="196">
        <v>1.7</v>
      </c>
      <c r="O28" s="196">
        <v>0</v>
      </c>
      <c r="P28" s="146">
        <v>0</v>
      </c>
      <c r="Q28" s="196">
        <v>1.7</v>
      </c>
      <c r="R28" s="196">
        <v>1.7</v>
      </c>
      <c r="S28" s="196">
        <v>0</v>
      </c>
      <c r="T28" s="146">
        <v>0</v>
      </c>
      <c r="U28" s="196">
        <v>1.7</v>
      </c>
      <c r="V28" s="196">
        <v>1.7</v>
      </c>
      <c r="W28" s="196">
        <v>0</v>
      </c>
      <c r="X28" s="146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9" customFormat="1" ht="19.5" customHeight="1" thickBot="1" x14ac:dyDescent="0.25">
      <c r="A29" s="362"/>
      <c r="B29" s="364"/>
      <c r="C29" s="366"/>
      <c r="D29" s="368"/>
      <c r="E29" s="370"/>
      <c r="F29" s="371" t="s">
        <v>17</v>
      </c>
      <c r="G29" s="372"/>
      <c r="H29" s="373"/>
      <c r="I29" s="140">
        <f>SUM(J29,L29)</f>
        <v>195.89999999999998</v>
      </c>
      <c r="J29" s="141">
        <f>SUM(J27:J28)</f>
        <v>195.89999999999998</v>
      </c>
      <c r="K29" s="141">
        <f>SUM(K27:K28)</f>
        <v>153.6</v>
      </c>
      <c r="L29" s="142">
        <f>SUM(L27:L28)</f>
        <v>0</v>
      </c>
      <c r="M29" s="140">
        <f>SUM(N29,P29)</f>
        <v>198.39999999999998</v>
      </c>
      <c r="N29" s="141">
        <f>SUM(N27:N28)</f>
        <v>198.39999999999998</v>
      </c>
      <c r="O29" s="141">
        <f>SUM(O27:O28)</f>
        <v>151</v>
      </c>
      <c r="P29" s="142">
        <f>P27</f>
        <v>0</v>
      </c>
      <c r="Q29" s="140">
        <f>SUM(R29,T29)</f>
        <v>198.39999999999998</v>
      </c>
      <c r="R29" s="141">
        <f>SUM(R27:R28)</f>
        <v>198.39999999999998</v>
      </c>
      <c r="S29" s="141">
        <f>SUM(S27:S28)</f>
        <v>151</v>
      </c>
      <c r="T29" s="142">
        <f>SUM(T27:T28)</f>
        <v>0</v>
      </c>
      <c r="U29" s="140">
        <f>SUM(V29,X29)</f>
        <v>198.39999999999998</v>
      </c>
      <c r="V29" s="141">
        <f>SUM(V27:V28)</f>
        <v>198.39999999999998</v>
      </c>
      <c r="W29" s="141">
        <f>SUM(W27:W28)</f>
        <v>151</v>
      </c>
      <c r="X29" s="142">
        <f>SUM(X27:X28)</f>
        <v>0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s="9" customFormat="1" ht="12" customHeight="1" x14ac:dyDescent="0.2">
      <c r="A30" s="361">
        <v>1</v>
      </c>
      <c r="B30" s="363">
        <v>1</v>
      </c>
      <c r="C30" s="365">
        <v>7</v>
      </c>
      <c r="D30" s="367" t="s">
        <v>22</v>
      </c>
      <c r="E30" s="369" t="s">
        <v>118</v>
      </c>
      <c r="F30" s="425" t="s">
        <v>14</v>
      </c>
      <c r="G30" s="425" t="s">
        <v>44</v>
      </c>
      <c r="H30" s="89" t="s">
        <v>15</v>
      </c>
      <c r="I30" s="147">
        <f>J30+L30</f>
        <v>172.8</v>
      </c>
      <c r="J30" s="143">
        <v>172.8</v>
      </c>
      <c r="K30" s="143">
        <f>150.1</f>
        <v>150.1</v>
      </c>
      <c r="L30" s="132"/>
      <c r="M30" s="147">
        <v>172.9</v>
      </c>
      <c r="N30" s="156">
        <v>172.9</v>
      </c>
      <c r="O30" s="143">
        <v>137.69999999999999</v>
      </c>
      <c r="P30" s="239"/>
      <c r="Q30" s="147">
        <v>172.9</v>
      </c>
      <c r="R30" s="156">
        <v>172.9</v>
      </c>
      <c r="S30" s="143">
        <v>137.69999999999999</v>
      </c>
      <c r="T30" s="239"/>
      <c r="U30" s="147">
        <v>172.9</v>
      </c>
      <c r="V30" s="156">
        <v>172.9</v>
      </c>
      <c r="W30" s="143">
        <v>137.69999999999999</v>
      </c>
      <c r="X30" s="239"/>
      <c r="Y30" s="10"/>
      <c r="Z30" s="128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thickBot="1" x14ac:dyDescent="0.25">
      <c r="A31" s="362"/>
      <c r="B31" s="364"/>
      <c r="C31" s="366"/>
      <c r="D31" s="368"/>
      <c r="E31" s="370"/>
      <c r="F31" s="366"/>
      <c r="G31" s="366"/>
      <c r="H31" s="92" t="s">
        <v>16</v>
      </c>
      <c r="I31" s="135">
        <f>J31+L31</f>
        <v>1</v>
      </c>
      <c r="J31" s="196">
        <v>1</v>
      </c>
      <c r="K31" s="196">
        <v>0.5</v>
      </c>
      <c r="L31" s="59">
        <v>0</v>
      </c>
      <c r="M31" s="299">
        <v>1.5</v>
      </c>
      <c r="N31" s="173">
        <v>1.5</v>
      </c>
      <c r="O31" s="196">
        <v>0.5</v>
      </c>
      <c r="P31" s="139"/>
      <c r="Q31" s="299">
        <v>1.5</v>
      </c>
      <c r="R31" s="173">
        <v>1.5</v>
      </c>
      <c r="S31" s="196">
        <v>0.5</v>
      </c>
      <c r="T31" s="139">
        <v>0</v>
      </c>
      <c r="U31" s="299">
        <v>1.5</v>
      </c>
      <c r="V31" s="173">
        <v>1.5</v>
      </c>
      <c r="W31" s="196">
        <v>0.5</v>
      </c>
      <c r="X31" s="139">
        <v>0</v>
      </c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27.75" customHeight="1" thickBot="1" x14ac:dyDescent="0.25">
      <c r="A32" s="362"/>
      <c r="B32" s="364"/>
      <c r="C32" s="366"/>
      <c r="D32" s="368"/>
      <c r="E32" s="370"/>
      <c r="F32" s="371" t="s">
        <v>17</v>
      </c>
      <c r="G32" s="372"/>
      <c r="H32" s="373"/>
      <c r="I32" s="140">
        <f>SUM(J32,L32)</f>
        <v>173.8</v>
      </c>
      <c r="J32" s="141">
        <f>SUM(J30:J31)</f>
        <v>173.8</v>
      </c>
      <c r="K32" s="141">
        <f>SUM(K30:K31)</f>
        <v>150.6</v>
      </c>
      <c r="L32" s="142">
        <f>SUM(L30:L31)</f>
        <v>0</v>
      </c>
      <c r="M32" s="140">
        <f>SUM(N32,P32)</f>
        <v>174.4</v>
      </c>
      <c r="N32" s="141">
        <f>SUM(N30:N31)</f>
        <v>174.4</v>
      </c>
      <c r="O32" s="141">
        <f>SUM(O30:O31)</f>
        <v>138.19999999999999</v>
      </c>
      <c r="P32" s="142"/>
      <c r="Q32" s="140">
        <f>SUM(R32,T32)</f>
        <v>174.4</v>
      </c>
      <c r="R32" s="141">
        <f>SUM(R30:R31)</f>
        <v>174.4</v>
      </c>
      <c r="S32" s="141">
        <f>SUM(S30:S31)</f>
        <v>138.19999999999999</v>
      </c>
      <c r="T32" s="142">
        <f>SUM(T30:T31)</f>
        <v>0</v>
      </c>
      <c r="U32" s="140">
        <f>SUM(V32,X32)</f>
        <v>174.4</v>
      </c>
      <c r="V32" s="141">
        <f>SUM(V30:V31)</f>
        <v>174.4</v>
      </c>
      <c r="W32" s="141">
        <f>SUM(W30:W31)</f>
        <v>138.19999999999999</v>
      </c>
      <c r="X32" s="142">
        <f>SUM(X30:X31)</f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9" customFormat="1" ht="12" customHeight="1" x14ac:dyDescent="0.2">
      <c r="A33" s="361">
        <v>1</v>
      </c>
      <c r="B33" s="363">
        <v>1</v>
      </c>
      <c r="C33" s="365">
        <v>8</v>
      </c>
      <c r="D33" s="386" t="s">
        <v>26</v>
      </c>
      <c r="E33" s="369" t="s">
        <v>119</v>
      </c>
      <c r="F33" s="425" t="s">
        <v>27</v>
      </c>
      <c r="G33" s="425" t="s">
        <v>45</v>
      </c>
      <c r="H33" s="310" t="s">
        <v>15</v>
      </c>
      <c r="I33" s="147">
        <f>J33+L33</f>
        <v>940.7</v>
      </c>
      <c r="J33" s="143">
        <v>928.7</v>
      </c>
      <c r="K33" s="143">
        <v>803.9</v>
      </c>
      <c r="L33" s="132">
        <v>12</v>
      </c>
      <c r="M33" s="324">
        <v>959.7</v>
      </c>
      <c r="N33" s="143">
        <v>919.7</v>
      </c>
      <c r="O33" s="143">
        <v>819.9</v>
      </c>
      <c r="P33" s="132">
        <v>40</v>
      </c>
      <c r="Q33" s="143">
        <v>919.7</v>
      </c>
      <c r="R33" s="143">
        <v>919.7</v>
      </c>
      <c r="S33" s="143">
        <v>819.9</v>
      </c>
      <c r="T33" s="239"/>
      <c r="U33" s="143">
        <v>919.7</v>
      </c>
      <c r="V33" s="143">
        <v>919.7</v>
      </c>
      <c r="W33" s="143">
        <v>819.9</v>
      </c>
      <c r="X33" s="239"/>
      <c r="Y33" s="10"/>
      <c r="Z33" s="128"/>
      <c r="AA33" s="10"/>
      <c r="AB33" s="10"/>
      <c r="AC33" s="10"/>
      <c r="AD33" s="10"/>
      <c r="AE33" s="10"/>
      <c r="AF33" s="10"/>
      <c r="AG33" s="10"/>
      <c r="AH33" s="10"/>
    </row>
    <row r="34" spans="1:34" s="127" customFormat="1" ht="12" customHeight="1" x14ac:dyDescent="0.2">
      <c r="A34" s="362"/>
      <c r="B34" s="364"/>
      <c r="C34" s="366"/>
      <c r="D34" s="387"/>
      <c r="E34" s="370"/>
      <c r="F34" s="366"/>
      <c r="G34" s="366"/>
      <c r="H34" s="103" t="s">
        <v>124</v>
      </c>
      <c r="I34" s="135">
        <f>J34+L34</f>
        <v>42.4</v>
      </c>
      <c r="J34" s="130"/>
      <c r="K34" s="130"/>
      <c r="L34" s="131">
        <v>42.4</v>
      </c>
      <c r="M34" s="135">
        <f>N34+P34</f>
        <v>0</v>
      </c>
      <c r="N34" s="130"/>
      <c r="O34" s="130"/>
      <c r="P34" s="131"/>
      <c r="Q34" s="135">
        <f>R34+T34</f>
        <v>0</v>
      </c>
      <c r="R34" s="130"/>
      <c r="S34" s="130"/>
      <c r="T34" s="137"/>
      <c r="U34" s="135">
        <f>V34+X34</f>
        <v>0</v>
      </c>
      <c r="V34" s="130"/>
      <c r="W34" s="130"/>
      <c r="X34" s="137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</row>
    <row r="35" spans="1:34" s="9" customFormat="1" ht="12" customHeight="1" thickBot="1" x14ac:dyDescent="0.25">
      <c r="A35" s="362"/>
      <c r="B35" s="364"/>
      <c r="C35" s="366"/>
      <c r="D35" s="387"/>
      <c r="E35" s="370"/>
      <c r="F35" s="366"/>
      <c r="G35" s="366"/>
      <c r="H35" s="90" t="s">
        <v>16</v>
      </c>
      <c r="I35" s="195">
        <v>4</v>
      </c>
      <c r="J35" s="196">
        <v>4</v>
      </c>
      <c r="K35" s="196">
        <v>0</v>
      </c>
      <c r="L35" s="59">
        <v>0</v>
      </c>
      <c r="M35" s="195">
        <v>4</v>
      </c>
      <c r="N35" s="196">
        <v>4</v>
      </c>
      <c r="O35" s="196">
        <v>0</v>
      </c>
      <c r="P35" s="59">
        <v>0</v>
      </c>
      <c r="Q35" s="195">
        <v>4</v>
      </c>
      <c r="R35" s="196">
        <v>4</v>
      </c>
      <c r="S35" s="196">
        <v>0</v>
      </c>
      <c r="T35" s="146">
        <v>0</v>
      </c>
      <c r="U35" s="195">
        <v>4</v>
      </c>
      <c r="V35" s="196">
        <v>4</v>
      </c>
      <c r="W35" s="196">
        <v>0</v>
      </c>
      <c r="X35" s="146">
        <v>0</v>
      </c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7.25" customHeight="1" thickBot="1" x14ac:dyDescent="0.25">
      <c r="A36" s="408"/>
      <c r="B36" s="418"/>
      <c r="C36" s="402"/>
      <c r="D36" s="388"/>
      <c r="E36" s="453"/>
      <c r="F36" s="378" t="s">
        <v>17</v>
      </c>
      <c r="G36" s="379"/>
      <c r="H36" s="380"/>
      <c r="I36" s="140">
        <f>J36+L36</f>
        <v>987.1</v>
      </c>
      <c r="J36" s="141">
        <f>J33+J34+J35</f>
        <v>932.7</v>
      </c>
      <c r="K36" s="141">
        <f>SUM(K33:K35)</f>
        <v>803.9</v>
      </c>
      <c r="L36" s="142">
        <f>L33+L34+L35</f>
        <v>54.4</v>
      </c>
      <c r="M36" s="140">
        <f>N36+P36</f>
        <v>963.7</v>
      </c>
      <c r="N36" s="141">
        <f>N33+N34+N35</f>
        <v>923.7</v>
      </c>
      <c r="O36" s="141">
        <f>SUM(O33:O35)</f>
        <v>819.9</v>
      </c>
      <c r="P36" s="142">
        <f>P33+P34+P35</f>
        <v>40</v>
      </c>
      <c r="Q36" s="140">
        <f>R36+T36</f>
        <v>923.7</v>
      </c>
      <c r="R36" s="141">
        <f>R33+R34+R35</f>
        <v>923.7</v>
      </c>
      <c r="S36" s="141">
        <f>SUM(S33:S35)</f>
        <v>819.9</v>
      </c>
      <c r="T36" s="142">
        <f>SUM(T33:T35)</f>
        <v>0</v>
      </c>
      <c r="U36" s="140">
        <f>V36+X36</f>
        <v>923.7</v>
      </c>
      <c r="V36" s="141">
        <f>V33+V34+V35</f>
        <v>923.7</v>
      </c>
      <c r="W36" s="141">
        <f>SUM(W33:W35)</f>
        <v>819.9</v>
      </c>
      <c r="X36" s="142">
        <f>SUM(X33:X35)</f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7" customFormat="1" ht="18.5" customHeight="1" thickBot="1" x14ac:dyDescent="0.25">
      <c r="A37" s="361">
        <v>1</v>
      </c>
      <c r="B37" s="363">
        <v>1</v>
      </c>
      <c r="C37" s="365">
        <v>9</v>
      </c>
      <c r="D37" s="367" t="s">
        <v>136</v>
      </c>
      <c r="E37" s="369" t="s">
        <v>137</v>
      </c>
      <c r="F37" s="336" t="s">
        <v>14</v>
      </c>
      <c r="G37" s="336" t="s">
        <v>138</v>
      </c>
      <c r="H37" s="89" t="s">
        <v>15</v>
      </c>
      <c r="I37" s="147"/>
      <c r="J37" s="143"/>
      <c r="K37" s="143"/>
      <c r="L37" s="132"/>
      <c r="M37" s="147">
        <f>N37+P37</f>
        <v>61.8</v>
      </c>
      <c r="N37" s="156">
        <v>61.8</v>
      </c>
      <c r="O37" s="143"/>
      <c r="P37" s="332"/>
      <c r="Q37" s="147">
        <v>57.4</v>
      </c>
      <c r="R37" s="156">
        <v>57.4</v>
      </c>
      <c r="S37" s="143"/>
      <c r="T37" s="332"/>
      <c r="U37" s="147">
        <v>57.4</v>
      </c>
      <c r="V37" s="156">
        <v>57.4</v>
      </c>
      <c r="W37" s="143"/>
      <c r="X37" s="332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</row>
    <row r="38" spans="1:34" s="127" customFormat="1" ht="20.5" customHeight="1" thickBot="1" x14ac:dyDescent="0.25">
      <c r="A38" s="362"/>
      <c r="B38" s="364"/>
      <c r="C38" s="366"/>
      <c r="D38" s="368"/>
      <c r="E38" s="370"/>
      <c r="F38" s="371" t="s">
        <v>17</v>
      </c>
      <c r="G38" s="372"/>
      <c r="H38" s="373"/>
      <c r="I38" s="140">
        <f>SUM(J38,L38)</f>
        <v>0</v>
      </c>
      <c r="J38" s="141">
        <f>SUM(J37:J37)</f>
        <v>0</v>
      </c>
      <c r="K38" s="141">
        <f>SUM(K37:K37)</f>
        <v>0</v>
      </c>
      <c r="L38" s="142">
        <f>SUM(L37:L37)</f>
        <v>0</v>
      </c>
      <c r="M38" s="140">
        <f>SUM(N38,P38)</f>
        <v>61.8</v>
      </c>
      <c r="N38" s="141">
        <f>SUM(N37:N37)</f>
        <v>61.8</v>
      </c>
      <c r="O38" s="141">
        <f>SUM(O37:O37)</f>
        <v>0</v>
      </c>
      <c r="P38" s="142"/>
      <c r="Q38" s="140">
        <f>SUM(R38,T38)</f>
        <v>57.4</v>
      </c>
      <c r="R38" s="141">
        <f>SUM(R37:R37)</f>
        <v>57.4</v>
      </c>
      <c r="S38" s="141">
        <f>SUM(S37:S37)</f>
        <v>0</v>
      </c>
      <c r="T38" s="142">
        <f>SUM(T37:T37)</f>
        <v>0</v>
      </c>
      <c r="U38" s="140">
        <f>SUM(V38,X38)</f>
        <v>57.4</v>
      </c>
      <c r="V38" s="141">
        <f>SUM(V37:V37)</f>
        <v>57.4</v>
      </c>
      <c r="W38" s="141">
        <f>SUM(W37:W37)</f>
        <v>0</v>
      </c>
      <c r="X38" s="142">
        <f>SUM(X37:X37)</f>
        <v>0</v>
      </c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</row>
    <row r="39" spans="1:34" s="9" customFormat="1" ht="12" customHeight="1" thickBot="1" x14ac:dyDescent="0.25">
      <c r="A39" s="93">
        <v>1</v>
      </c>
      <c r="B39" s="94">
        <v>1</v>
      </c>
      <c r="C39" s="383" t="s">
        <v>24</v>
      </c>
      <c r="D39" s="384"/>
      <c r="E39" s="384"/>
      <c r="F39" s="384"/>
      <c r="G39" s="384"/>
      <c r="H39" s="385"/>
      <c r="I39" s="122">
        <f>SUM(J39,L39)</f>
        <v>2985.3000000000006</v>
      </c>
      <c r="J39" s="123">
        <f>SUM(J36,J32,J29,J26,J23,J20,J14,J17,)</f>
        <v>2929.5000000000005</v>
      </c>
      <c r="K39" s="123">
        <f>SUM(K36,K32,K29,K26,K23,K20,K14,K17,)</f>
        <v>2304.1999999999998</v>
      </c>
      <c r="L39" s="123">
        <f>SUM(L36,L32,L29,L26,L23,L20,L14,L17,)</f>
        <v>55.8</v>
      </c>
      <c r="M39" s="122">
        <f>N39+P39</f>
        <v>3006.1000000000004</v>
      </c>
      <c r="N39" s="123">
        <f>N38+N36+N32+N29+N26+N23+N20+N17+N14</f>
        <v>2966.1000000000004</v>
      </c>
      <c r="O39" s="123">
        <f t="shared" ref="O39:P39" si="0">O38+O36+O32+O29+O26+O23+O20+O17+O14</f>
        <v>2301.5</v>
      </c>
      <c r="P39" s="123">
        <f t="shared" si="0"/>
        <v>40</v>
      </c>
      <c r="Q39" s="122">
        <f t="shared" ref="Q39" si="1">SUM(R39,T39)</f>
        <v>2961.7000000000003</v>
      </c>
      <c r="R39" s="123">
        <f>SUM(R36,R32,R29,R26,R23,R20,R14,R17,R38)</f>
        <v>2961.7000000000003</v>
      </c>
      <c r="S39" s="123">
        <f>SUM(S36,S32,S29,S26,S23,S20,S14,S17,)</f>
        <v>2301.5</v>
      </c>
      <c r="T39" s="123">
        <f>SUM(T36,T32,T29,T26,T23,T20,T14,T17,)</f>
        <v>0</v>
      </c>
      <c r="U39" s="122">
        <f>SUM(V39,X39)</f>
        <v>2961.7000000000003</v>
      </c>
      <c r="V39" s="123">
        <f>SUM(V36,V32,V29,V26,V23,V20,V14,V17,+V38)</f>
        <v>2961.7000000000003</v>
      </c>
      <c r="W39" s="123">
        <f>SUM(W36,W32,W29,W26,W23,W20,W14,W17,)</f>
        <v>2301.5</v>
      </c>
      <c r="X39" s="123">
        <f>SUM(X36,X32,X29,X26,X23,X20,X14,X17,)</f>
        <v>0</v>
      </c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s="7" customFormat="1" ht="12" customHeight="1" thickBot="1" x14ac:dyDescent="0.4">
      <c r="A40" s="87">
        <v>1</v>
      </c>
      <c r="B40" s="88">
        <v>2</v>
      </c>
      <c r="C40" s="374" t="s">
        <v>53</v>
      </c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6"/>
      <c r="V40" s="376"/>
      <c r="W40" s="376"/>
      <c r="X40" s="377"/>
      <c r="Y40" s="8"/>
      <c r="Z40" s="128"/>
      <c r="AA40" s="8"/>
      <c r="AB40" s="8"/>
      <c r="AC40" s="8"/>
      <c r="AD40" s="8"/>
      <c r="AE40" s="8"/>
      <c r="AF40" s="8"/>
      <c r="AG40" s="8"/>
      <c r="AH40" s="8"/>
    </row>
    <row r="41" spans="1:34" s="9" customFormat="1" ht="36.75" customHeight="1" thickBot="1" x14ac:dyDescent="0.25">
      <c r="A41" s="361">
        <v>1</v>
      </c>
      <c r="B41" s="363">
        <v>2</v>
      </c>
      <c r="C41" s="365">
        <v>1</v>
      </c>
      <c r="D41" s="367" t="s">
        <v>122</v>
      </c>
      <c r="E41" s="381" t="s">
        <v>120</v>
      </c>
      <c r="F41" s="176" t="s">
        <v>23</v>
      </c>
      <c r="G41" s="95" t="s">
        <v>61</v>
      </c>
      <c r="H41" s="91" t="s">
        <v>15</v>
      </c>
      <c r="I41" s="47">
        <v>10</v>
      </c>
      <c r="J41" s="145">
        <v>10</v>
      </c>
      <c r="K41" s="42">
        <v>0</v>
      </c>
      <c r="L41" s="41">
        <v>0</v>
      </c>
      <c r="M41" s="47">
        <v>11</v>
      </c>
      <c r="N41" s="145">
        <v>11</v>
      </c>
      <c r="O41" s="42">
        <v>0</v>
      </c>
      <c r="P41" s="41">
        <v>0</v>
      </c>
      <c r="Q41" s="47">
        <v>11</v>
      </c>
      <c r="R41" s="145">
        <v>11</v>
      </c>
      <c r="S41" s="145">
        <v>0</v>
      </c>
      <c r="T41" s="144">
        <v>0</v>
      </c>
      <c r="U41" s="47">
        <v>11</v>
      </c>
      <c r="V41" s="42">
        <v>11</v>
      </c>
      <c r="W41" s="42">
        <v>0</v>
      </c>
      <c r="X41" s="41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9" customFormat="1" ht="55.5" customHeight="1" thickBot="1" x14ac:dyDescent="0.25">
      <c r="A42" s="362"/>
      <c r="B42" s="364"/>
      <c r="C42" s="366"/>
      <c r="D42" s="368"/>
      <c r="E42" s="382"/>
      <c r="F42" s="378" t="s">
        <v>17</v>
      </c>
      <c r="G42" s="379"/>
      <c r="H42" s="380"/>
      <c r="I42" s="140">
        <f>SUM(J42,L42)</f>
        <v>10</v>
      </c>
      <c r="J42" s="44">
        <f>SUM(J41)</f>
        <v>10</v>
      </c>
      <c r="K42" s="44">
        <f>SUM(K41)</f>
        <v>0</v>
      </c>
      <c r="L42" s="45">
        <f>SUM(L41)</f>
        <v>0</v>
      </c>
      <c r="M42" s="140">
        <f>SUM(N42,P42)</f>
        <v>11</v>
      </c>
      <c r="N42" s="44">
        <f>SUM(N41)</f>
        <v>11</v>
      </c>
      <c r="O42" s="44">
        <f>SUM(O41)</f>
        <v>0</v>
      </c>
      <c r="P42" s="45">
        <f>SUM(P41)</f>
        <v>0</v>
      </c>
      <c r="Q42" s="140">
        <f>SUM(R42,T42)</f>
        <v>11</v>
      </c>
      <c r="R42" s="44">
        <f>SUM(R41)</f>
        <v>11</v>
      </c>
      <c r="S42" s="44">
        <f>SUM(S41)</f>
        <v>0</v>
      </c>
      <c r="T42" s="45">
        <f>SUM(T41)</f>
        <v>0</v>
      </c>
      <c r="U42" s="37">
        <f>SUM(V42,X42)</f>
        <v>11</v>
      </c>
      <c r="V42" s="44">
        <f>SUM(V41)</f>
        <v>11</v>
      </c>
      <c r="W42" s="44">
        <f>SUM(W41)</f>
        <v>0</v>
      </c>
      <c r="X42" s="45">
        <f>SUM(X41)</f>
        <v>0</v>
      </c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s="127" customFormat="1" ht="18.75" customHeight="1" x14ac:dyDescent="0.2">
      <c r="A43" s="361">
        <v>1</v>
      </c>
      <c r="B43" s="542">
        <v>2</v>
      </c>
      <c r="C43" s="365">
        <v>2</v>
      </c>
      <c r="D43" s="386" t="s">
        <v>105</v>
      </c>
      <c r="E43" s="369" t="s">
        <v>121</v>
      </c>
      <c r="F43" s="425" t="s">
        <v>35</v>
      </c>
      <c r="G43" s="425" t="s">
        <v>106</v>
      </c>
      <c r="H43" s="242" t="s">
        <v>15</v>
      </c>
      <c r="I43" s="243">
        <v>29.7</v>
      </c>
      <c r="J43" s="192">
        <f>30.7-1</f>
        <v>29.7</v>
      </c>
      <c r="K43" s="192">
        <v>20.100000000000001</v>
      </c>
      <c r="L43" s="238"/>
      <c r="M43" s="264">
        <v>23.3</v>
      </c>
      <c r="N43" s="264">
        <v>23.3</v>
      </c>
      <c r="O43" s="192">
        <v>12.9</v>
      </c>
      <c r="P43" s="242"/>
      <c r="Q43" s="264"/>
      <c r="R43" s="264"/>
      <c r="S43" s="192"/>
      <c r="T43" s="245"/>
      <c r="U43" s="264"/>
      <c r="V43" s="264"/>
      <c r="W43" s="192"/>
      <c r="X43" s="238"/>
    </row>
    <row r="44" spans="1:34" s="127" customFormat="1" ht="18.75" customHeight="1" x14ac:dyDescent="0.2">
      <c r="A44" s="362"/>
      <c r="B44" s="531"/>
      <c r="C44" s="366"/>
      <c r="D44" s="387"/>
      <c r="E44" s="370"/>
      <c r="F44" s="366"/>
      <c r="G44" s="366"/>
      <c r="H44" s="295" t="s">
        <v>99</v>
      </c>
      <c r="I44" s="301">
        <f>J44+L44</f>
        <v>4</v>
      </c>
      <c r="J44" s="302">
        <v>4</v>
      </c>
      <c r="K44" s="302">
        <v>2.5</v>
      </c>
      <c r="L44" s="137"/>
      <c r="M44" s="300">
        <v>0.8</v>
      </c>
      <c r="N44" s="325">
        <v>0.8</v>
      </c>
      <c r="O44" s="320">
        <v>0.3</v>
      </c>
      <c r="P44" s="303"/>
      <c r="Q44" s="300"/>
      <c r="R44" s="325"/>
      <c r="S44" s="323"/>
      <c r="T44" s="246"/>
      <c r="U44" s="300"/>
      <c r="V44" s="325"/>
      <c r="W44" s="323"/>
      <c r="X44" s="137"/>
    </row>
    <row r="45" spans="1:34" s="127" customFormat="1" ht="18.75" customHeight="1" thickBot="1" x14ac:dyDescent="0.25">
      <c r="A45" s="362"/>
      <c r="B45" s="531"/>
      <c r="C45" s="366"/>
      <c r="D45" s="387"/>
      <c r="E45" s="370"/>
      <c r="F45" s="424"/>
      <c r="G45" s="424"/>
      <c r="H45" s="235" t="s">
        <v>31</v>
      </c>
      <c r="I45" s="244">
        <v>14.3</v>
      </c>
      <c r="J45" s="321">
        <v>14.3</v>
      </c>
      <c r="K45" s="321">
        <v>9.1</v>
      </c>
      <c r="L45" s="137"/>
      <c r="M45" s="359">
        <v>28</v>
      </c>
      <c r="N45" s="360">
        <v>28</v>
      </c>
      <c r="O45" s="321">
        <v>19.100000000000001</v>
      </c>
      <c r="P45" s="197"/>
      <c r="Q45" s="244"/>
      <c r="R45" s="326"/>
      <c r="S45" s="322"/>
      <c r="T45" s="246"/>
      <c r="U45" s="244"/>
      <c r="V45" s="326"/>
      <c r="W45" s="322"/>
      <c r="X45" s="137"/>
    </row>
    <row r="46" spans="1:34" s="127" customFormat="1" ht="17.25" customHeight="1" thickBot="1" x14ac:dyDescent="0.25">
      <c r="A46" s="408"/>
      <c r="B46" s="556"/>
      <c r="C46" s="402"/>
      <c r="D46" s="388"/>
      <c r="E46" s="555"/>
      <c r="F46" s="409" t="s">
        <v>17</v>
      </c>
      <c r="G46" s="409"/>
      <c r="H46" s="410"/>
      <c r="I46" s="193">
        <f>J46+L46</f>
        <v>48</v>
      </c>
      <c r="J46" s="194">
        <f>J43+J45+J44</f>
        <v>48</v>
      </c>
      <c r="K46" s="194">
        <f>K43+K44+K45</f>
        <v>31.700000000000003</v>
      </c>
      <c r="L46" s="79"/>
      <c r="M46" s="77">
        <f>SUM(M43+M44+M45)</f>
        <v>52.1</v>
      </c>
      <c r="N46" s="77">
        <f>SUM(N45+N43+N44)</f>
        <v>52.099999999999994</v>
      </c>
      <c r="O46" s="77">
        <f>O43+O44+O45</f>
        <v>32.300000000000004</v>
      </c>
      <c r="P46" s="79"/>
      <c r="Q46" s="77">
        <f>Q43+Q44+Q45</f>
        <v>0</v>
      </c>
      <c r="R46" s="77">
        <f>R43+R44+R45</f>
        <v>0</v>
      </c>
      <c r="S46" s="77">
        <f>S43+S44+S45</f>
        <v>0</v>
      </c>
      <c r="T46" s="79">
        <f>T45</f>
        <v>0</v>
      </c>
      <c r="U46" s="77">
        <f>SUM(U43+U44+U45)</f>
        <v>0</v>
      </c>
      <c r="V46" s="77">
        <f>SUM(V43+V44+V45)</f>
        <v>0</v>
      </c>
      <c r="W46" s="77">
        <f>W43+W44+W45</f>
        <v>0</v>
      </c>
      <c r="X46" s="79"/>
    </row>
    <row r="47" spans="1:34" s="9" customFormat="1" ht="15.75" customHeight="1" thickBot="1" x14ac:dyDescent="0.25">
      <c r="A47" s="98">
        <v>1</v>
      </c>
      <c r="B47" s="126">
        <v>2</v>
      </c>
      <c r="C47" s="389" t="s">
        <v>24</v>
      </c>
      <c r="D47" s="390"/>
      <c r="E47" s="391"/>
      <c r="F47" s="390"/>
      <c r="G47" s="390"/>
      <c r="H47" s="392"/>
      <c r="I47" s="48">
        <f>I42+I46</f>
        <v>58</v>
      </c>
      <c r="J47" s="49">
        <f>J46+J42</f>
        <v>58</v>
      </c>
      <c r="K47" s="149">
        <f t="shared" ref="K47:L47" si="2">K46+K42</f>
        <v>31.700000000000003</v>
      </c>
      <c r="L47" s="149">
        <f t="shared" si="2"/>
        <v>0</v>
      </c>
      <c r="M47" s="48">
        <f>N47+P47</f>
        <v>63.099999999999994</v>
      </c>
      <c r="N47" s="149">
        <f>N46+N42</f>
        <v>63.099999999999994</v>
      </c>
      <c r="O47" s="149">
        <f t="shared" ref="O47" si="3">O46+O42</f>
        <v>32.300000000000004</v>
      </c>
      <c r="P47" s="149">
        <f t="shared" ref="P47" si="4">P46+P42</f>
        <v>0</v>
      </c>
      <c r="Q47" s="148">
        <f>Q42+Q46</f>
        <v>11</v>
      </c>
      <c r="R47" s="149">
        <f>R46+R42</f>
        <v>11</v>
      </c>
      <c r="S47" s="149">
        <f t="shared" ref="S47" si="5">S46+S42</f>
        <v>0</v>
      </c>
      <c r="T47" s="149">
        <f t="shared" ref="T47" si="6">T46+T42</f>
        <v>0</v>
      </c>
      <c r="U47" s="48">
        <f>SUM(V47,X47)</f>
        <v>11</v>
      </c>
      <c r="V47" s="149">
        <f>V46+V42</f>
        <v>11</v>
      </c>
      <c r="W47" s="149">
        <f t="shared" ref="W47" si="7">W46+W42</f>
        <v>0</v>
      </c>
      <c r="X47" s="149">
        <f t="shared" ref="X47" si="8">X46+X42</f>
        <v>0</v>
      </c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1:34" s="9" customFormat="1" ht="13.5" customHeight="1" thickBot="1" x14ac:dyDescent="0.25">
      <c r="A48" s="99">
        <v>1</v>
      </c>
      <c r="B48" s="426" t="s">
        <v>25</v>
      </c>
      <c r="C48" s="427"/>
      <c r="D48" s="427"/>
      <c r="E48" s="427"/>
      <c r="F48" s="427"/>
      <c r="G48" s="427"/>
      <c r="H48" s="428"/>
      <c r="I48" s="51">
        <f>I39+I47</f>
        <v>3043.3000000000006</v>
      </c>
      <c r="J48" s="52">
        <f>SUM(J47,J39)</f>
        <v>2987.5000000000005</v>
      </c>
      <c r="K48" s="52">
        <f>SUM(K47,K39)</f>
        <v>2335.8999999999996</v>
      </c>
      <c r="L48" s="53">
        <f>SUM(L47,L39)</f>
        <v>55.8</v>
      </c>
      <c r="M48" s="51">
        <f>M47+M39</f>
        <v>3069.2000000000003</v>
      </c>
      <c r="N48" s="52">
        <f>SUM(N47,N39)</f>
        <v>3029.2000000000003</v>
      </c>
      <c r="O48" s="52">
        <f>SUM(O47,O39)</f>
        <v>2333.8000000000002</v>
      </c>
      <c r="P48" s="52">
        <f>SUM(P47,P39)</f>
        <v>40</v>
      </c>
      <c r="Q48" s="51">
        <f>SUM(R48,T48)</f>
        <v>2972.7000000000003</v>
      </c>
      <c r="R48" s="52">
        <f>R39+R47</f>
        <v>2972.7000000000003</v>
      </c>
      <c r="S48" s="52">
        <f>S39+S47</f>
        <v>2301.5</v>
      </c>
      <c r="T48" s="53">
        <f>SUM(T47,T39)</f>
        <v>0</v>
      </c>
      <c r="U48" s="51">
        <f>U39+U47</f>
        <v>2972.7000000000003</v>
      </c>
      <c r="V48" s="52">
        <f>SUM(V47,V39)</f>
        <v>2972.7000000000003</v>
      </c>
      <c r="W48" s="52">
        <f>SUM(W47,W39)</f>
        <v>2301.5</v>
      </c>
      <c r="X48" s="53">
        <f>SUM(X47,X39)</f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15.75" customHeight="1" thickBot="1" x14ac:dyDescent="0.4">
      <c r="A49" s="100">
        <v>2</v>
      </c>
      <c r="B49" s="393" t="s">
        <v>30</v>
      </c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  <c r="S49" s="394"/>
      <c r="T49" s="394"/>
      <c r="U49" s="376"/>
      <c r="V49" s="376"/>
      <c r="W49" s="376"/>
      <c r="X49" s="377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9" customFormat="1" ht="15.75" customHeight="1" thickBot="1" x14ac:dyDescent="0.4">
      <c r="A50" s="87">
        <v>2</v>
      </c>
      <c r="B50" s="88">
        <v>1</v>
      </c>
      <c r="C50" s="374" t="s">
        <v>140</v>
      </c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6"/>
      <c r="V50" s="376"/>
      <c r="W50" s="376"/>
      <c r="X50" s="377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1:34" s="9" customFormat="1" ht="21" customHeight="1" x14ac:dyDescent="0.2">
      <c r="A51" s="361">
        <v>2</v>
      </c>
      <c r="B51" s="363">
        <v>1</v>
      </c>
      <c r="C51" s="365">
        <v>1</v>
      </c>
      <c r="D51" s="367" t="s">
        <v>71</v>
      </c>
      <c r="E51" s="399">
        <v>9</v>
      </c>
      <c r="F51" s="365" t="s">
        <v>14</v>
      </c>
      <c r="G51" s="406" t="s">
        <v>62</v>
      </c>
      <c r="H51" s="106" t="s">
        <v>15</v>
      </c>
      <c r="I51" s="341"/>
      <c r="J51" s="75"/>
      <c r="K51" s="143"/>
      <c r="L51" s="132"/>
      <c r="M51" s="163">
        <f>N51+P51</f>
        <v>76.3</v>
      </c>
      <c r="N51" s="75"/>
      <c r="O51" s="143"/>
      <c r="P51" s="132">
        <v>76.3</v>
      </c>
      <c r="Q51" s="56"/>
      <c r="R51" s="75"/>
      <c r="S51" s="143"/>
      <c r="T51" s="132"/>
      <c r="U51" s="56"/>
      <c r="V51" s="75"/>
      <c r="W51" s="40"/>
      <c r="X51" s="46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 spans="1:34" s="127" customFormat="1" ht="20.25" customHeight="1" x14ac:dyDescent="0.2">
      <c r="A52" s="362"/>
      <c r="B52" s="364"/>
      <c r="C52" s="366"/>
      <c r="D52" s="368"/>
      <c r="E52" s="400"/>
      <c r="F52" s="366"/>
      <c r="G52" s="407"/>
      <c r="H52" s="280" t="s">
        <v>99</v>
      </c>
      <c r="I52" s="195"/>
      <c r="J52" s="162"/>
      <c r="K52" s="130"/>
      <c r="L52" s="131"/>
      <c r="M52" s="267">
        <f t="shared" ref="M52:M54" si="9">N52+P52</f>
        <v>7.7</v>
      </c>
      <c r="N52" s="162"/>
      <c r="O52" s="130"/>
      <c r="P52" s="131">
        <v>7.7</v>
      </c>
      <c r="Q52" s="58"/>
      <c r="R52" s="162"/>
      <c r="S52" s="130"/>
      <c r="T52" s="131"/>
      <c r="U52" s="58"/>
      <c r="V52" s="162"/>
      <c r="W52" s="130"/>
      <c r="X52" s="131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</row>
    <row r="53" spans="1:34" s="9" customFormat="1" ht="17.25" customHeight="1" x14ac:dyDescent="0.2">
      <c r="A53" s="362"/>
      <c r="B53" s="364"/>
      <c r="C53" s="366"/>
      <c r="D53" s="368"/>
      <c r="E53" s="400"/>
      <c r="F53" s="402"/>
      <c r="G53" s="407"/>
      <c r="H53" s="280" t="s">
        <v>31</v>
      </c>
      <c r="I53" s="58"/>
      <c r="J53" s="162"/>
      <c r="K53" s="130"/>
      <c r="L53" s="131"/>
      <c r="M53" s="195">
        <f t="shared" si="9"/>
        <v>43.4</v>
      </c>
      <c r="N53" s="162"/>
      <c r="O53" s="130"/>
      <c r="P53" s="131">
        <v>43.4</v>
      </c>
      <c r="Q53" s="58"/>
      <c r="R53" s="162"/>
      <c r="S53" s="130"/>
      <c r="T53" s="131"/>
      <c r="U53" s="58"/>
      <c r="V53" s="162"/>
      <c r="W53" s="35"/>
      <c r="X53" s="36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1:34" s="127" customFormat="1" ht="19.5" customHeight="1" thickBot="1" x14ac:dyDescent="0.25">
      <c r="A54" s="362"/>
      <c r="B54" s="364"/>
      <c r="C54" s="366"/>
      <c r="D54" s="368"/>
      <c r="E54" s="294" t="s">
        <v>114</v>
      </c>
      <c r="F54" s="289" t="s">
        <v>14</v>
      </c>
      <c r="G54" s="407"/>
      <c r="H54" s="304" t="s">
        <v>15</v>
      </c>
      <c r="I54" s="342">
        <f t="shared" ref="I54" si="10">J54+L54</f>
        <v>40</v>
      </c>
      <c r="J54" s="356">
        <v>20</v>
      </c>
      <c r="K54" s="165"/>
      <c r="L54" s="166">
        <v>20</v>
      </c>
      <c r="M54" s="343">
        <f t="shared" si="9"/>
        <v>40</v>
      </c>
      <c r="N54" s="356">
        <v>20</v>
      </c>
      <c r="O54" s="165"/>
      <c r="P54" s="166">
        <v>20</v>
      </c>
      <c r="Q54" s="270"/>
      <c r="R54" s="177"/>
      <c r="S54" s="189"/>
      <c r="T54" s="248"/>
      <c r="U54" s="270"/>
      <c r="V54" s="177"/>
      <c r="W54" s="189"/>
      <c r="X54" s="24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</row>
    <row r="55" spans="1:34" s="9" customFormat="1" ht="16.399999999999999" customHeight="1" thickBot="1" x14ac:dyDescent="0.25">
      <c r="A55" s="362"/>
      <c r="B55" s="364"/>
      <c r="C55" s="366"/>
      <c r="D55" s="368"/>
      <c r="E55" s="271"/>
      <c r="F55" s="378" t="s">
        <v>17</v>
      </c>
      <c r="G55" s="379"/>
      <c r="H55" s="380"/>
      <c r="I55" s="140">
        <f t="shared" ref="I55:I60" si="11">J55+L55</f>
        <v>40</v>
      </c>
      <c r="J55" s="44">
        <f>SUM(J51:J54)</f>
        <v>20</v>
      </c>
      <c r="K55" s="44">
        <f>SUM(K51:K53)</f>
        <v>0</v>
      </c>
      <c r="L55" s="45">
        <f>SUM(L51:L54)</f>
        <v>20</v>
      </c>
      <c r="M55" s="140">
        <f t="shared" ref="M55:M56" si="12">N55+P55</f>
        <v>167.4</v>
      </c>
      <c r="N55" s="44">
        <f>N51+N52+N53+N54</f>
        <v>20</v>
      </c>
      <c r="O55" s="44"/>
      <c r="P55" s="45">
        <f>P51+P52+P53+P54</f>
        <v>147.4</v>
      </c>
      <c r="Q55" s="140">
        <f t="shared" ref="Q55" si="13">SUM(R55,T55)</f>
        <v>0</v>
      </c>
      <c r="R55" s="44">
        <f>SUM(R51:R53)</f>
        <v>0</v>
      </c>
      <c r="S55" s="44">
        <f>SUM(S51:S53)</f>
        <v>0</v>
      </c>
      <c r="T55" s="45">
        <f>SUM(T51:T53)</f>
        <v>0</v>
      </c>
      <c r="U55" s="140">
        <f t="shared" ref="U55" si="14">SUM(V55,X55)</f>
        <v>0</v>
      </c>
      <c r="V55" s="44">
        <f>SUM(V51:V53)</f>
        <v>0</v>
      </c>
      <c r="W55" s="44">
        <f>SUM(W51:W53)</f>
        <v>0</v>
      </c>
      <c r="X55" s="45">
        <f>SUM(X51:X53)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8.75" customHeight="1" x14ac:dyDescent="0.2">
      <c r="A56" s="415">
        <v>2</v>
      </c>
      <c r="B56" s="363">
        <v>1</v>
      </c>
      <c r="C56" s="365">
        <v>2</v>
      </c>
      <c r="D56" s="367" t="s">
        <v>83</v>
      </c>
      <c r="E56" s="399">
        <v>9</v>
      </c>
      <c r="F56" s="403" t="s">
        <v>14</v>
      </c>
      <c r="G56" s="403" t="s">
        <v>67</v>
      </c>
      <c r="H56" s="344" t="s">
        <v>15</v>
      </c>
      <c r="I56" s="315">
        <f t="shared" si="11"/>
        <v>12.8</v>
      </c>
      <c r="J56" s="316"/>
      <c r="K56" s="316"/>
      <c r="L56" s="125">
        <v>12.8</v>
      </c>
      <c r="M56" s="315">
        <f t="shared" si="12"/>
        <v>0</v>
      </c>
      <c r="N56" s="316"/>
      <c r="O56" s="316"/>
      <c r="P56" s="125"/>
      <c r="Q56" s="147"/>
      <c r="R56" s="143"/>
      <c r="S56" s="143"/>
      <c r="T56" s="132"/>
      <c r="U56" s="147"/>
      <c r="V56" s="40"/>
      <c r="W56" s="40"/>
      <c r="X56" s="46"/>
      <c r="Y56" s="10"/>
      <c r="Z56" s="331"/>
      <c r="AA56" s="10"/>
      <c r="AB56" s="10"/>
      <c r="AC56" s="331"/>
      <c r="AD56" s="331"/>
      <c r="AE56" s="10"/>
      <c r="AF56" s="10"/>
      <c r="AG56" s="10"/>
      <c r="AH56" s="10"/>
    </row>
    <row r="57" spans="1:34" s="127" customFormat="1" ht="18.75" customHeight="1" x14ac:dyDescent="0.2">
      <c r="A57" s="416"/>
      <c r="B57" s="364"/>
      <c r="C57" s="366"/>
      <c r="D57" s="368"/>
      <c r="E57" s="400"/>
      <c r="F57" s="404"/>
      <c r="G57" s="404"/>
      <c r="H57" s="345" t="s">
        <v>99</v>
      </c>
      <c r="I57" s="346">
        <f t="shared" si="11"/>
        <v>7.7</v>
      </c>
      <c r="J57" s="347"/>
      <c r="K57" s="348"/>
      <c r="L57" s="349">
        <v>7.7</v>
      </c>
      <c r="M57" s="346">
        <f>N57+P57</f>
        <v>20.3</v>
      </c>
      <c r="N57" s="347"/>
      <c r="O57" s="348"/>
      <c r="P57" s="349">
        <v>20.3</v>
      </c>
      <c r="Q57" s="135"/>
      <c r="R57" s="130"/>
      <c r="S57" s="130"/>
      <c r="T57" s="131"/>
      <c r="U57" s="135"/>
      <c r="V57" s="130"/>
      <c r="W57" s="130"/>
      <c r="X57" s="131"/>
      <c r="Y57" s="128"/>
      <c r="Z57" s="331"/>
      <c r="AA57" s="128"/>
      <c r="AB57" s="128"/>
      <c r="AC57" s="331"/>
      <c r="AD57" s="331"/>
      <c r="AE57" s="128"/>
      <c r="AF57" s="128"/>
      <c r="AG57" s="128"/>
      <c r="AH57" s="128"/>
    </row>
    <row r="58" spans="1:34" s="9" customFormat="1" ht="19.5" customHeight="1" x14ac:dyDescent="0.2">
      <c r="A58" s="416"/>
      <c r="B58" s="364"/>
      <c r="C58" s="366"/>
      <c r="D58" s="368"/>
      <c r="E58" s="400"/>
      <c r="F58" s="404"/>
      <c r="G58" s="404"/>
      <c r="H58" s="286" t="s">
        <v>31</v>
      </c>
      <c r="I58" s="346">
        <f t="shared" si="11"/>
        <v>43.3</v>
      </c>
      <c r="J58" s="347"/>
      <c r="K58" s="348"/>
      <c r="L58" s="349">
        <v>43.3</v>
      </c>
      <c r="M58" s="346">
        <f>N58+P58</f>
        <v>115</v>
      </c>
      <c r="N58" s="347"/>
      <c r="O58" s="348"/>
      <c r="P58" s="349">
        <v>115</v>
      </c>
      <c r="Q58" s="135"/>
      <c r="R58" s="130"/>
      <c r="S58" s="130"/>
      <c r="T58" s="131"/>
      <c r="U58" s="135"/>
      <c r="V58" s="35"/>
      <c r="W58" s="35"/>
      <c r="X58" s="36"/>
      <c r="Y58" s="10"/>
      <c r="Z58" s="331"/>
      <c r="AA58" s="10"/>
      <c r="AB58" s="10"/>
      <c r="AC58" s="331"/>
      <c r="AD58" s="331"/>
      <c r="AE58" s="10"/>
      <c r="AF58" s="10"/>
      <c r="AG58" s="10"/>
      <c r="AH58" s="10"/>
    </row>
    <row r="59" spans="1:34" s="127" customFormat="1" ht="19.5" customHeight="1" x14ac:dyDescent="0.2">
      <c r="A59" s="416"/>
      <c r="B59" s="364"/>
      <c r="C59" s="366"/>
      <c r="D59" s="368"/>
      <c r="E59" s="401"/>
      <c r="F59" s="404"/>
      <c r="G59" s="404"/>
      <c r="H59" s="286" t="s">
        <v>142</v>
      </c>
      <c r="I59" s="346">
        <f t="shared" si="11"/>
        <v>0</v>
      </c>
      <c r="J59" s="347"/>
      <c r="K59" s="348"/>
      <c r="L59" s="349"/>
      <c r="M59" s="346">
        <f>N59+P59</f>
        <v>399.2</v>
      </c>
      <c r="N59" s="347"/>
      <c r="O59" s="348"/>
      <c r="P59" s="349">
        <v>399.2</v>
      </c>
      <c r="Q59" s="135"/>
      <c r="R59" s="130"/>
      <c r="S59" s="130"/>
      <c r="T59" s="131"/>
      <c r="U59" s="135"/>
      <c r="V59" s="130"/>
      <c r="W59" s="130"/>
      <c r="X59" s="131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</row>
    <row r="60" spans="1:34" s="127" customFormat="1" ht="19.5" customHeight="1" thickBot="1" x14ac:dyDescent="0.25">
      <c r="A60" s="416"/>
      <c r="B60" s="364"/>
      <c r="C60" s="366"/>
      <c r="D60" s="368"/>
      <c r="E60" s="287" t="s">
        <v>116</v>
      </c>
      <c r="F60" s="405"/>
      <c r="G60" s="405"/>
      <c r="H60" s="286" t="s">
        <v>15</v>
      </c>
      <c r="I60" s="135">
        <f t="shared" si="11"/>
        <v>0</v>
      </c>
      <c r="J60" s="130"/>
      <c r="K60" s="130"/>
      <c r="L60" s="131"/>
      <c r="M60" s="299">
        <f t="shared" ref="M60:M62" si="15">N60+P60</f>
        <v>20</v>
      </c>
      <c r="N60" s="173"/>
      <c r="O60" s="130"/>
      <c r="P60" s="131">
        <v>20</v>
      </c>
      <c r="Q60" s="135"/>
      <c r="R60" s="130"/>
      <c r="S60" s="130"/>
      <c r="T60" s="131"/>
      <c r="U60" s="135"/>
      <c r="V60" s="130"/>
      <c r="W60" s="130"/>
      <c r="X60" s="131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</row>
    <row r="61" spans="1:34" s="9" customFormat="1" ht="13.5" customHeight="1" thickBot="1" x14ac:dyDescent="0.25">
      <c r="A61" s="417"/>
      <c r="B61" s="418"/>
      <c r="C61" s="402"/>
      <c r="D61" s="419"/>
      <c r="E61" s="290"/>
      <c r="F61" s="429" t="s">
        <v>17</v>
      </c>
      <c r="G61" s="413"/>
      <c r="H61" s="414"/>
      <c r="I61" s="140">
        <f>SUM(I56:I58)</f>
        <v>63.8</v>
      </c>
      <c r="J61" s="44">
        <f>SUM(J56:J58)</f>
        <v>0</v>
      </c>
      <c r="K61" s="44">
        <f>SUM(K56:K58)</f>
        <v>0</v>
      </c>
      <c r="L61" s="45">
        <f>SUM(L56:L58)</f>
        <v>63.8</v>
      </c>
      <c r="M61" s="140">
        <f t="shared" si="15"/>
        <v>554.5</v>
      </c>
      <c r="N61" s="44">
        <f>N60+N58+N57+N56</f>
        <v>0</v>
      </c>
      <c r="O61" s="44"/>
      <c r="P61" s="45">
        <f>P56+P57+P58+P59+P60</f>
        <v>554.5</v>
      </c>
      <c r="Q61" s="140">
        <f t="shared" ref="Q61" si="16">SUM(R61,T61)</f>
        <v>0</v>
      </c>
      <c r="R61" s="44">
        <f>R56+R57+R58+R60</f>
        <v>0</v>
      </c>
      <c r="S61" s="44">
        <f>SUM(S56:S58)</f>
        <v>0</v>
      </c>
      <c r="T61" s="45">
        <f>T56+T57+T58+T60</f>
        <v>0</v>
      </c>
      <c r="U61" s="140">
        <f t="shared" ref="U61" si="17">SUM(V61,X61)</f>
        <v>0</v>
      </c>
      <c r="V61" s="44">
        <f>SUM(V56:V58)</f>
        <v>0</v>
      </c>
      <c r="W61" s="44">
        <f>SUM(W56:W58)</f>
        <v>0</v>
      </c>
      <c r="X61" s="45">
        <f>SUM(X56:X58)</f>
        <v>0</v>
      </c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1:34" s="127" customFormat="1" ht="28.5" customHeight="1" x14ac:dyDescent="0.2">
      <c r="A62" s="415">
        <v>2</v>
      </c>
      <c r="B62" s="363">
        <v>1</v>
      </c>
      <c r="C62" s="365">
        <v>3</v>
      </c>
      <c r="D62" s="367" t="s">
        <v>70</v>
      </c>
      <c r="E62" s="365">
        <v>9</v>
      </c>
      <c r="F62" s="420" t="s">
        <v>14</v>
      </c>
      <c r="G62" s="422" t="s">
        <v>76</v>
      </c>
      <c r="H62" s="199" t="s">
        <v>15</v>
      </c>
      <c r="I62" s="157">
        <f>J62+L62</f>
        <v>0</v>
      </c>
      <c r="J62" s="196"/>
      <c r="K62" s="196"/>
      <c r="L62" s="59">
        <v>0</v>
      </c>
      <c r="M62" s="157">
        <f t="shared" si="15"/>
        <v>60</v>
      </c>
      <c r="N62" s="196"/>
      <c r="O62" s="196"/>
      <c r="P62" s="59">
        <v>60</v>
      </c>
      <c r="Q62" s="157">
        <f>R62+T62</f>
        <v>400</v>
      </c>
      <c r="R62" s="196"/>
      <c r="S62" s="196"/>
      <c r="T62" s="59">
        <v>400</v>
      </c>
      <c r="U62" s="157">
        <v>300</v>
      </c>
      <c r="V62" s="55"/>
      <c r="W62" s="55"/>
      <c r="X62" s="59">
        <v>300</v>
      </c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</row>
    <row r="63" spans="1:34" s="127" customFormat="1" ht="28.5" customHeight="1" thickBot="1" x14ac:dyDescent="0.25">
      <c r="A63" s="416"/>
      <c r="B63" s="364"/>
      <c r="C63" s="366"/>
      <c r="D63" s="368"/>
      <c r="E63" s="402"/>
      <c r="F63" s="421"/>
      <c r="G63" s="423"/>
      <c r="H63" s="350" t="s">
        <v>139</v>
      </c>
      <c r="I63" s="171"/>
      <c r="J63" s="189"/>
      <c r="K63" s="189"/>
      <c r="L63" s="248"/>
      <c r="M63" s="267">
        <v>200</v>
      </c>
      <c r="N63" s="230"/>
      <c r="O63" s="230"/>
      <c r="P63" s="228">
        <v>200</v>
      </c>
      <c r="Q63" s="267">
        <v>757</v>
      </c>
      <c r="R63" s="230"/>
      <c r="S63" s="230"/>
      <c r="T63" s="228">
        <v>757</v>
      </c>
      <c r="U63" s="221">
        <v>150</v>
      </c>
      <c r="V63" s="230"/>
      <c r="W63" s="230"/>
      <c r="X63" s="228">
        <v>150</v>
      </c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</row>
    <row r="64" spans="1:34" s="127" customFormat="1" ht="16.5" customHeight="1" thickBot="1" x14ac:dyDescent="0.25">
      <c r="A64" s="417"/>
      <c r="B64" s="418"/>
      <c r="C64" s="402"/>
      <c r="D64" s="419"/>
      <c r="E64" s="328"/>
      <c r="F64" s="412" t="s">
        <v>17</v>
      </c>
      <c r="G64" s="413"/>
      <c r="H64" s="414"/>
      <c r="I64" s="140">
        <f>J64+L64</f>
        <v>0</v>
      </c>
      <c r="J64" s="44">
        <v>0</v>
      </c>
      <c r="K64" s="44">
        <f>K62+K63</f>
        <v>0</v>
      </c>
      <c r="L64" s="45">
        <f>SUM(L62:L63)</f>
        <v>0</v>
      </c>
      <c r="M64" s="140">
        <f>SUM(N64,P64)</f>
        <v>260</v>
      </c>
      <c r="N64" s="44">
        <f>N62+N63</f>
        <v>0</v>
      </c>
      <c r="O64" s="44">
        <f>O62+O63</f>
        <v>0</v>
      </c>
      <c r="P64" s="45">
        <f>SUM(P62:P63)</f>
        <v>260</v>
      </c>
      <c r="Q64" s="140">
        <f>SUM(R64,T64)</f>
        <v>1157</v>
      </c>
      <c r="R64" s="44">
        <f>R62+R63+R54</f>
        <v>0</v>
      </c>
      <c r="S64" s="44">
        <f>S62+S63</f>
        <v>0</v>
      </c>
      <c r="T64" s="45">
        <f>SUM(T62:T63)</f>
        <v>1157</v>
      </c>
      <c r="U64" s="140">
        <f>SUM(V64,X64)</f>
        <v>450</v>
      </c>
      <c r="V64" s="44">
        <f>V62+V63+V54</f>
        <v>0</v>
      </c>
      <c r="W64" s="44">
        <f>W62+W63</f>
        <v>0</v>
      </c>
      <c r="X64" s="45">
        <f>SUM(X62:X63)</f>
        <v>450</v>
      </c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</row>
    <row r="65" spans="1:34" s="127" customFormat="1" ht="28.5" customHeight="1" thickBot="1" x14ac:dyDescent="0.25">
      <c r="A65" s="415">
        <v>2</v>
      </c>
      <c r="B65" s="363">
        <v>1</v>
      </c>
      <c r="C65" s="366">
        <v>4</v>
      </c>
      <c r="D65" s="368" t="s">
        <v>131</v>
      </c>
      <c r="E65" s="293">
        <v>9</v>
      </c>
      <c r="F65" s="337" t="s">
        <v>14</v>
      </c>
      <c r="G65" s="340" t="s">
        <v>132</v>
      </c>
      <c r="H65" s="170" t="s">
        <v>15</v>
      </c>
      <c r="I65" s="179"/>
      <c r="J65" s="180"/>
      <c r="K65" s="180"/>
      <c r="L65" s="181"/>
      <c r="M65" s="179">
        <f t="shared" ref="M65" si="18">N65+P65</f>
        <v>0</v>
      </c>
      <c r="N65" s="180"/>
      <c r="O65" s="182"/>
      <c r="P65" s="183"/>
      <c r="Q65" s="179">
        <f>R65+T65</f>
        <v>30</v>
      </c>
      <c r="R65" s="180"/>
      <c r="S65" s="182"/>
      <c r="T65" s="183">
        <v>30</v>
      </c>
      <c r="U65" s="179">
        <f>V65+X65</f>
        <v>0</v>
      </c>
      <c r="V65" s="180"/>
      <c r="W65" s="182"/>
      <c r="X65" s="183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</row>
    <row r="66" spans="1:34" s="127" customFormat="1" ht="16.5" customHeight="1" thickBot="1" x14ac:dyDescent="0.25">
      <c r="A66" s="417"/>
      <c r="B66" s="418"/>
      <c r="C66" s="424"/>
      <c r="D66" s="411"/>
      <c r="E66" s="277"/>
      <c r="F66" s="412" t="s">
        <v>17</v>
      </c>
      <c r="G66" s="413"/>
      <c r="H66" s="414"/>
      <c r="I66" s="140">
        <f>J66+L66</f>
        <v>0</v>
      </c>
      <c r="J66" s="44">
        <f>J65+J58</f>
        <v>0</v>
      </c>
      <c r="K66" s="44">
        <f>K65</f>
        <v>0</v>
      </c>
      <c r="L66" s="45">
        <f>SUM(L65:L65)</f>
        <v>0</v>
      </c>
      <c r="M66" s="140">
        <f>SUM(N66,P66)</f>
        <v>0</v>
      </c>
      <c r="N66" s="44">
        <f>N65</f>
        <v>0</v>
      </c>
      <c r="O66" s="44">
        <f>O65</f>
        <v>0</v>
      </c>
      <c r="P66" s="45">
        <f>SUM(P65:P65)</f>
        <v>0</v>
      </c>
      <c r="Q66" s="140">
        <f>SUM(R66,T66)</f>
        <v>30</v>
      </c>
      <c r="R66" s="44">
        <f>R65</f>
        <v>0</v>
      </c>
      <c r="S66" s="44">
        <f>S65</f>
        <v>0</v>
      </c>
      <c r="T66" s="45">
        <f>SUM(T65:T65)</f>
        <v>30</v>
      </c>
      <c r="U66" s="140">
        <f>SUM(V66,X66)</f>
        <v>0</v>
      </c>
      <c r="V66" s="44">
        <f>V65</f>
        <v>0</v>
      </c>
      <c r="W66" s="44">
        <f>W65</f>
        <v>0</v>
      </c>
      <c r="X66" s="45">
        <f>SUM(X65:X65)</f>
        <v>0</v>
      </c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</row>
    <row r="67" spans="1:34" s="127" customFormat="1" ht="23.25" customHeight="1" thickBot="1" x14ac:dyDescent="0.25">
      <c r="A67" s="169">
        <v>2</v>
      </c>
      <c r="B67" s="136">
        <v>1</v>
      </c>
      <c r="C67" s="395" t="s">
        <v>24</v>
      </c>
      <c r="D67" s="391"/>
      <c r="E67" s="391"/>
      <c r="F67" s="391"/>
      <c r="G67" s="391"/>
      <c r="H67" s="396"/>
      <c r="I67" s="148">
        <f>I55+I61+I64</f>
        <v>103.8</v>
      </c>
      <c r="J67" s="149">
        <f>J64+J61+J55+J66</f>
        <v>20</v>
      </c>
      <c r="K67" s="149">
        <f t="shared" ref="K67:L67" si="19">K64+K61+K55+K66</f>
        <v>0</v>
      </c>
      <c r="L67" s="149">
        <f t="shared" si="19"/>
        <v>83.8</v>
      </c>
      <c r="M67" s="148">
        <f>SUM(N67,P67)</f>
        <v>981.9</v>
      </c>
      <c r="N67" s="149">
        <f>N64+N61+N55+N66</f>
        <v>20</v>
      </c>
      <c r="O67" s="149">
        <f t="shared" ref="O67" si="20">O64+O61+O55+O66</f>
        <v>0</v>
      </c>
      <c r="P67" s="149">
        <f t="shared" ref="P67" si="21">P64+P61+P55+P66</f>
        <v>961.9</v>
      </c>
      <c r="Q67" s="148">
        <f t="shared" ref="Q67" si="22">SUM(R67,T67)</f>
        <v>1187</v>
      </c>
      <c r="R67" s="149">
        <f>R64+R61+R55+R66</f>
        <v>0</v>
      </c>
      <c r="S67" s="149">
        <f t="shared" ref="S67" si="23">S64+S61+S55+S66</f>
        <v>0</v>
      </c>
      <c r="T67" s="149">
        <f t="shared" ref="T67" si="24">T64+T61+T55+T66</f>
        <v>1187</v>
      </c>
      <c r="U67" s="148">
        <f t="shared" ref="U67:U68" si="25">SUM(V67,X67)</f>
        <v>450</v>
      </c>
      <c r="V67" s="149">
        <f>SUM(V64,V61,V55)</f>
        <v>0</v>
      </c>
      <c r="W67" s="149">
        <f>SUM(W64,W61,W55)</f>
        <v>0</v>
      </c>
      <c r="X67" s="50">
        <f>SUM(X64,X61,X55)</f>
        <v>450</v>
      </c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</row>
    <row r="68" spans="1:34" s="127" customFormat="1" ht="23.25" customHeight="1" thickBot="1" x14ac:dyDescent="0.25">
      <c r="A68" s="99">
        <v>2</v>
      </c>
      <c r="B68" s="516" t="s">
        <v>25</v>
      </c>
      <c r="C68" s="517"/>
      <c r="D68" s="517"/>
      <c r="E68" s="517"/>
      <c r="F68" s="517"/>
      <c r="G68" s="517"/>
      <c r="H68" s="518"/>
      <c r="I68" s="51">
        <f>SUM(J68,L68)</f>
        <v>103.8</v>
      </c>
      <c r="J68" s="52">
        <f>SUM(J67)</f>
        <v>20</v>
      </c>
      <c r="K68" s="52">
        <f>SUM(K67)</f>
        <v>0</v>
      </c>
      <c r="L68" s="53">
        <f>SUM(L67)</f>
        <v>83.8</v>
      </c>
      <c r="M68" s="51">
        <f>SUM(N68,P68)</f>
        <v>981.9</v>
      </c>
      <c r="N68" s="52">
        <f>SUM(N67)</f>
        <v>20</v>
      </c>
      <c r="O68" s="52">
        <f>SUM(O67)</f>
        <v>0</v>
      </c>
      <c r="P68" s="53">
        <f>SUM(P67)</f>
        <v>961.9</v>
      </c>
      <c r="Q68" s="51">
        <f>SUM(R68,T68)</f>
        <v>1187</v>
      </c>
      <c r="R68" s="52">
        <f>SUM(R67)</f>
        <v>0</v>
      </c>
      <c r="S68" s="52">
        <f>SUM(S67)</f>
        <v>0</v>
      </c>
      <c r="T68" s="53">
        <f>SUM(T67)</f>
        <v>1187</v>
      </c>
      <c r="U68" s="51">
        <f t="shared" si="25"/>
        <v>450</v>
      </c>
      <c r="V68" s="52">
        <f>SUM(V67)</f>
        <v>0</v>
      </c>
      <c r="W68" s="52">
        <f>SUM(W67)</f>
        <v>0</v>
      </c>
      <c r="X68" s="53">
        <f>SUM(X67)</f>
        <v>450</v>
      </c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</row>
    <row r="69" spans="1:34" s="9" customFormat="1" ht="23.25" customHeight="1" thickBot="1" x14ac:dyDescent="0.25">
      <c r="A69" s="100">
        <v>3</v>
      </c>
      <c r="B69" s="393" t="s">
        <v>96</v>
      </c>
      <c r="C69" s="394"/>
      <c r="D69" s="394"/>
      <c r="E69" s="394"/>
      <c r="F69" s="394"/>
      <c r="G69" s="394"/>
      <c r="H69" s="394"/>
      <c r="I69" s="394"/>
      <c r="J69" s="394"/>
      <c r="K69" s="394"/>
      <c r="L69" s="394"/>
      <c r="M69" s="394"/>
      <c r="N69" s="394"/>
      <c r="O69" s="394"/>
      <c r="P69" s="394"/>
      <c r="Q69" s="394"/>
      <c r="R69" s="394"/>
      <c r="S69" s="394"/>
      <c r="T69" s="394"/>
      <c r="U69" s="394"/>
      <c r="V69" s="394"/>
      <c r="W69" s="394"/>
      <c r="X69" s="483"/>
      <c r="Y69" s="10"/>
      <c r="Z69" s="10"/>
      <c r="AA69" s="10"/>
      <c r="AB69" s="10"/>
      <c r="AC69" s="10"/>
      <c r="AD69" s="10"/>
      <c r="AE69" s="10"/>
      <c r="AF69" s="10"/>
      <c r="AG69" s="10"/>
      <c r="AH69" s="10"/>
    </row>
    <row r="70" spans="1:34" s="9" customFormat="1" ht="23.25" customHeight="1" thickBot="1" x14ac:dyDescent="0.25">
      <c r="A70" s="87">
        <v>3</v>
      </c>
      <c r="B70" s="88">
        <v>1</v>
      </c>
      <c r="C70" s="374" t="s">
        <v>32</v>
      </c>
      <c r="D70" s="375"/>
      <c r="E70" s="375"/>
      <c r="F70" s="375"/>
      <c r="G70" s="375"/>
      <c r="H70" s="375"/>
      <c r="I70" s="375"/>
      <c r="J70" s="375"/>
      <c r="K70" s="375"/>
      <c r="L70" s="375"/>
      <c r="M70" s="375"/>
      <c r="N70" s="375"/>
      <c r="O70" s="375"/>
      <c r="P70" s="375"/>
      <c r="Q70" s="375"/>
      <c r="R70" s="375"/>
      <c r="S70" s="375"/>
      <c r="T70" s="375"/>
      <c r="U70" s="375"/>
      <c r="V70" s="375"/>
      <c r="W70" s="375"/>
      <c r="X70" s="398"/>
      <c r="Y70" s="10"/>
      <c r="Z70" s="10"/>
      <c r="AA70" s="10"/>
      <c r="AB70" s="10"/>
      <c r="AC70" s="10"/>
      <c r="AD70" s="10"/>
      <c r="AE70" s="10"/>
      <c r="AF70" s="10"/>
      <c r="AG70" s="10"/>
      <c r="AH70" s="10"/>
    </row>
    <row r="71" spans="1:34" s="9" customFormat="1" ht="17.25" customHeight="1" thickBot="1" x14ac:dyDescent="0.25">
      <c r="A71" s="361">
        <v>3</v>
      </c>
      <c r="B71" s="363">
        <v>1</v>
      </c>
      <c r="C71" s="366">
        <v>1</v>
      </c>
      <c r="D71" s="368" t="s">
        <v>54</v>
      </c>
      <c r="E71" s="397">
        <v>7</v>
      </c>
      <c r="F71" s="339" t="s">
        <v>23</v>
      </c>
      <c r="G71" s="338" t="s">
        <v>47</v>
      </c>
      <c r="H71" s="247" t="s">
        <v>15</v>
      </c>
      <c r="I71" s="135">
        <v>15</v>
      </c>
      <c r="J71" s="133">
        <v>15</v>
      </c>
      <c r="K71" s="133">
        <v>0</v>
      </c>
      <c r="L71" s="134">
        <v>0</v>
      </c>
      <c r="M71" s="135">
        <v>15</v>
      </c>
      <c r="N71" s="133">
        <v>15</v>
      </c>
      <c r="O71" s="133"/>
      <c r="P71" s="134"/>
      <c r="Q71" s="135">
        <v>15</v>
      </c>
      <c r="R71" s="133">
        <v>15</v>
      </c>
      <c r="S71" s="133">
        <v>0</v>
      </c>
      <c r="T71" s="134">
        <v>0</v>
      </c>
      <c r="U71" s="135">
        <v>15</v>
      </c>
      <c r="V71" s="133">
        <v>15</v>
      </c>
      <c r="W71" s="133">
        <v>0</v>
      </c>
      <c r="X71" s="54">
        <v>0</v>
      </c>
      <c r="Y71" s="10"/>
      <c r="Z71" s="10"/>
      <c r="AA71" s="10"/>
      <c r="AB71" s="10"/>
      <c r="AC71" s="10"/>
      <c r="AD71" s="10"/>
      <c r="AE71" s="10"/>
      <c r="AF71" s="10"/>
      <c r="AG71" s="10"/>
      <c r="AH71" s="10"/>
    </row>
    <row r="72" spans="1:34" s="9" customFormat="1" ht="13.5" customHeight="1" thickBot="1" x14ac:dyDescent="0.25">
      <c r="A72" s="362"/>
      <c r="B72" s="364"/>
      <c r="C72" s="366"/>
      <c r="D72" s="368"/>
      <c r="E72" s="397"/>
      <c r="F72" s="378" t="s">
        <v>17</v>
      </c>
      <c r="G72" s="379"/>
      <c r="H72" s="380"/>
      <c r="I72" s="37">
        <f>J72+L72</f>
        <v>15</v>
      </c>
      <c r="J72" s="44">
        <f>J71</f>
        <v>15</v>
      </c>
      <c r="K72" s="44">
        <f>SUM(K71)</f>
        <v>0</v>
      </c>
      <c r="L72" s="45">
        <f>SUM(L71)</f>
        <v>0</v>
      </c>
      <c r="M72" s="37">
        <f>M71</f>
        <v>15</v>
      </c>
      <c r="N72" s="44">
        <f>N71</f>
        <v>15</v>
      </c>
      <c r="O72" s="44"/>
      <c r="P72" s="45"/>
      <c r="Q72" s="140">
        <f>Q71</f>
        <v>15</v>
      </c>
      <c r="R72" s="44">
        <f>R71</f>
        <v>15</v>
      </c>
      <c r="S72" s="44">
        <f>SUM(S71)</f>
        <v>0</v>
      </c>
      <c r="T72" s="45">
        <f>SUM(T71)</f>
        <v>0</v>
      </c>
      <c r="U72" s="37">
        <f>U71</f>
        <v>15</v>
      </c>
      <c r="V72" s="44">
        <f>V71</f>
        <v>15</v>
      </c>
      <c r="W72" s="44">
        <f>SUM(W71)</f>
        <v>0</v>
      </c>
      <c r="X72" s="45">
        <f>SUM(X71)</f>
        <v>0</v>
      </c>
      <c r="Y72" s="10"/>
      <c r="Z72" s="10"/>
      <c r="AA72" s="10"/>
      <c r="AB72" s="10"/>
      <c r="AC72" s="10"/>
      <c r="AD72" s="10"/>
      <c r="AE72" s="10"/>
      <c r="AF72" s="10"/>
      <c r="AG72" s="10"/>
      <c r="AH72" s="10"/>
    </row>
    <row r="73" spans="1:34" s="9" customFormat="1" ht="27" customHeight="1" thickBot="1" x14ac:dyDescent="0.25">
      <c r="A73" s="361">
        <v>3</v>
      </c>
      <c r="B73" s="363">
        <v>1</v>
      </c>
      <c r="C73" s="365">
        <v>2</v>
      </c>
      <c r="D73" s="367" t="s">
        <v>103</v>
      </c>
      <c r="E73" s="494">
        <v>7</v>
      </c>
      <c r="F73" s="96" t="s">
        <v>69</v>
      </c>
      <c r="G73" s="96" t="s">
        <v>48</v>
      </c>
      <c r="H73" s="97" t="s">
        <v>15</v>
      </c>
      <c r="I73" s="43">
        <v>1.8</v>
      </c>
      <c r="J73" s="40">
        <v>1.8</v>
      </c>
      <c r="K73" s="40">
        <v>0</v>
      </c>
      <c r="L73" s="46">
        <v>0</v>
      </c>
      <c r="M73" s="43">
        <v>1.8</v>
      </c>
      <c r="N73" s="40">
        <v>1.8</v>
      </c>
      <c r="O73" s="40">
        <v>0</v>
      </c>
      <c r="P73" s="46">
        <v>0</v>
      </c>
      <c r="Q73" s="147">
        <v>1.8</v>
      </c>
      <c r="R73" s="143">
        <v>1.8</v>
      </c>
      <c r="S73" s="143">
        <v>0</v>
      </c>
      <c r="T73" s="132">
        <v>0</v>
      </c>
      <c r="U73" s="43">
        <v>1.8</v>
      </c>
      <c r="V73" s="40">
        <v>1.8</v>
      </c>
      <c r="W73" s="40">
        <v>0</v>
      </c>
      <c r="X73" s="46">
        <v>0</v>
      </c>
      <c r="Y73" s="10"/>
      <c r="Z73" s="10"/>
      <c r="AA73" s="10"/>
      <c r="AB73" s="10"/>
      <c r="AC73" s="10"/>
      <c r="AD73" s="10"/>
      <c r="AE73" s="10"/>
      <c r="AF73" s="10"/>
      <c r="AG73" s="10"/>
      <c r="AH73" s="10"/>
    </row>
    <row r="74" spans="1:34" s="9" customFormat="1" ht="32.25" customHeight="1" thickBot="1" x14ac:dyDescent="0.25">
      <c r="A74" s="362"/>
      <c r="B74" s="364"/>
      <c r="C74" s="366"/>
      <c r="D74" s="368"/>
      <c r="E74" s="495"/>
      <c r="F74" s="378" t="s">
        <v>17</v>
      </c>
      <c r="G74" s="379"/>
      <c r="H74" s="380"/>
      <c r="I74" s="37">
        <f t="shared" ref="I74" si="26">SUM(J74,L74)</f>
        <v>1.8</v>
      </c>
      <c r="J74" s="44">
        <f>SUM(J73)</f>
        <v>1.8</v>
      </c>
      <c r="K74" s="44">
        <f>SUM(K73)</f>
        <v>0</v>
      </c>
      <c r="L74" s="45">
        <f>SUM(L73)</f>
        <v>0</v>
      </c>
      <c r="M74" s="37">
        <f t="shared" ref="M74" si="27">SUM(N74,P74)</f>
        <v>1.8</v>
      </c>
      <c r="N74" s="44">
        <f>SUM(N73)</f>
        <v>1.8</v>
      </c>
      <c r="O74" s="44">
        <f>SUM(O73)</f>
        <v>0</v>
      </c>
      <c r="P74" s="45">
        <f>SUM(P73)</f>
        <v>0</v>
      </c>
      <c r="Q74" s="140">
        <f t="shared" ref="Q74" si="28">SUM(R74,T74)</f>
        <v>1.8</v>
      </c>
      <c r="R74" s="44">
        <f>SUM(R73)</f>
        <v>1.8</v>
      </c>
      <c r="S74" s="44">
        <f>SUM(S73)</f>
        <v>0</v>
      </c>
      <c r="T74" s="45">
        <f>SUM(T73)</f>
        <v>0</v>
      </c>
      <c r="U74" s="37">
        <f t="shared" ref="U74" si="29">SUM(V74,X74)</f>
        <v>1.8</v>
      </c>
      <c r="V74" s="44">
        <f>SUM(V73)</f>
        <v>1.8</v>
      </c>
      <c r="W74" s="44">
        <f>SUM(W73)</f>
        <v>0</v>
      </c>
      <c r="X74" s="45">
        <f>SUM(X73)</f>
        <v>0</v>
      </c>
      <c r="Y74" s="10"/>
      <c r="Z74" s="10"/>
      <c r="AA74" s="10"/>
      <c r="AB74" s="10"/>
      <c r="AC74" s="10"/>
      <c r="AD74" s="10"/>
      <c r="AE74" s="10"/>
      <c r="AF74" s="10"/>
      <c r="AG74" s="10"/>
      <c r="AH74" s="10"/>
    </row>
    <row r="75" spans="1:34" ht="18.75" customHeight="1" thickBot="1" x14ac:dyDescent="0.4">
      <c r="A75" s="93">
        <v>3</v>
      </c>
      <c r="B75" s="94">
        <v>1</v>
      </c>
      <c r="C75" s="389" t="s">
        <v>24</v>
      </c>
      <c r="D75" s="390"/>
      <c r="E75" s="390"/>
      <c r="F75" s="390"/>
      <c r="G75" s="390"/>
      <c r="H75" s="392"/>
      <c r="I75" s="48">
        <f>I72+I74</f>
        <v>16.8</v>
      </c>
      <c r="J75" s="49">
        <f>J72+J74</f>
        <v>16.8</v>
      </c>
      <c r="K75" s="49">
        <f>SUM(,K74,K72,)</f>
        <v>0</v>
      </c>
      <c r="L75" s="50">
        <f>SUM(,L74,L72,)</f>
        <v>0</v>
      </c>
      <c r="M75" s="48">
        <f>M72+M74</f>
        <v>16.8</v>
      </c>
      <c r="N75" s="49">
        <f>N72+N74</f>
        <v>16.8</v>
      </c>
      <c r="O75" s="49">
        <f>SUM(,O74,O72,)</f>
        <v>0</v>
      </c>
      <c r="P75" s="50">
        <f>SUM(,P74,P72,)</f>
        <v>0</v>
      </c>
      <c r="Q75" s="148">
        <f>Q72+Q74</f>
        <v>16.8</v>
      </c>
      <c r="R75" s="149">
        <f>R72+R74</f>
        <v>16.8</v>
      </c>
      <c r="S75" s="149">
        <f>SUM(S74,S72,)</f>
        <v>0</v>
      </c>
      <c r="T75" s="50">
        <f>SUM(,T74,T72,)</f>
        <v>0</v>
      </c>
      <c r="U75" s="48">
        <f>U72+U74</f>
        <v>16.8</v>
      </c>
      <c r="V75" s="49">
        <f>V72+V74</f>
        <v>16.8</v>
      </c>
      <c r="W75" s="49">
        <f>SUM(,W74,W72,)</f>
        <v>0</v>
      </c>
      <c r="X75" s="50">
        <f>SUM(,X74,X72,)</f>
        <v>0</v>
      </c>
      <c r="Y75"/>
      <c r="Z75"/>
      <c r="AA75"/>
      <c r="AB75"/>
      <c r="AC75"/>
      <c r="AD75"/>
      <c r="AE75"/>
      <c r="AF75"/>
      <c r="AG75"/>
      <c r="AH75"/>
    </row>
    <row r="76" spans="1:34" s="7" customFormat="1" ht="12" customHeight="1" thickBot="1" x14ac:dyDescent="0.4">
      <c r="A76" s="87">
        <v>3</v>
      </c>
      <c r="B76" s="88">
        <v>2</v>
      </c>
      <c r="C76" s="496" t="s">
        <v>95</v>
      </c>
      <c r="D76" s="497"/>
      <c r="E76" s="497"/>
      <c r="F76" s="497"/>
      <c r="G76" s="497"/>
      <c r="H76" s="497"/>
      <c r="I76" s="497"/>
      <c r="J76" s="497"/>
      <c r="K76" s="497"/>
      <c r="L76" s="497"/>
      <c r="M76" s="497"/>
      <c r="N76" s="497"/>
      <c r="O76" s="497"/>
      <c r="P76" s="497"/>
      <c r="Q76" s="497"/>
      <c r="R76" s="497"/>
      <c r="S76" s="497"/>
      <c r="T76" s="497"/>
      <c r="U76" s="498"/>
      <c r="V76" s="498"/>
      <c r="W76" s="498"/>
      <c r="X76" s="499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s="7" customFormat="1" ht="12" customHeight="1" x14ac:dyDescent="0.25">
      <c r="A77" s="361">
        <v>3</v>
      </c>
      <c r="B77" s="363">
        <v>2</v>
      </c>
      <c r="C77" s="366">
        <v>1</v>
      </c>
      <c r="D77" s="387" t="s">
        <v>28</v>
      </c>
      <c r="E77" s="370" t="s">
        <v>121</v>
      </c>
      <c r="F77" s="366" t="s">
        <v>29</v>
      </c>
      <c r="G77" s="366" t="s">
        <v>46</v>
      </c>
      <c r="H77" s="103" t="s">
        <v>15</v>
      </c>
      <c r="I77" s="147">
        <f>J77+L77</f>
        <v>233.4</v>
      </c>
      <c r="J77" s="143">
        <v>233.4</v>
      </c>
      <c r="K77" s="143">
        <v>197.5</v>
      </c>
      <c r="L77" s="132"/>
      <c r="M77" s="324">
        <v>219.8</v>
      </c>
      <c r="N77" s="143">
        <v>219.8</v>
      </c>
      <c r="O77" s="143">
        <v>194.4</v>
      </c>
      <c r="P77" s="132"/>
      <c r="Q77" s="324">
        <v>219.8</v>
      </c>
      <c r="R77" s="143">
        <v>219.8</v>
      </c>
      <c r="S77" s="143">
        <v>194.4</v>
      </c>
      <c r="T77" s="144"/>
      <c r="U77" s="147">
        <v>219.8</v>
      </c>
      <c r="V77" s="358">
        <v>219.8</v>
      </c>
      <c r="W77" s="143">
        <v>194.4</v>
      </c>
      <c r="X77" s="144"/>
      <c r="Y77" s="8"/>
      <c r="Z77" s="128"/>
      <c r="AA77" s="8"/>
      <c r="AB77" s="8"/>
      <c r="AC77" s="8"/>
      <c r="AD77" s="8"/>
      <c r="AE77" s="8"/>
      <c r="AF77" s="8"/>
      <c r="AG77" s="8"/>
      <c r="AH77" s="8"/>
    </row>
    <row r="78" spans="1:34" s="9" customFormat="1" ht="14.25" customHeight="1" thickBot="1" x14ac:dyDescent="0.25">
      <c r="A78" s="362"/>
      <c r="B78" s="364"/>
      <c r="C78" s="366"/>
      <c r="D78" s="387"/>
      <c r="E78" s="370"/>
      <c r="F78" s="366"/>
      <c r="G78" s="366"/>
      <c r="H78" s="92" t="s">
        <v>16</v>
      </c>
      <c r="I78" s="135">
        <f>J78+L78</f>
        <v>12</v>
      </c>
      <c r="J78" s="196">
        <v>12</v>
      </c>
      <c r="K78" s="196">
        <v>1.9</v>
      </c>
      <c r="L78" s="59"/>
      <c r="M78" s="135">
        <v>10</v>
      </c>
      <c r="N78" s="196">
        <v>10</v>
      </c>
      <c r="O78" s="196">
        <v>2</v>
      </c>
      <c r="P78" s="281">
        <v>0</v>
      </c>
      <c r="Q78" s="135">
        <v>10</v>
      </c>
      <c r="R78" s="196">
        <v>10</v>
      </c>
      <c r="S78" s="196">
        <v>2</v>
      </c>
      <c r="T78" s="146">
        <v>0</v>
      </c>
      <c r="U78" s="135">
        <v>10</v>
      </c>
      <c r="V78" s="196">
        <v>10</v>
      </c>
      <c r="W78" s="196">
        <v>2</v>
      </c>
      <c r="X78" s="146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5.75" customHeight="1" thickBot="1" x14ac:dyDescent="0.25">
      <c r="A79" s="362"/>
      <c r="B79" s="364"/>
      <c r="C79" s="366"/>
      <c r="D79" s="387"/>
      <c r="E79" s="370"/>
      <c r="F79" s="371" t="s">
        <v>17</v>
      </c>
      <c r="G79" s="372"/>
      <c r="H79" s="373"/>
      <c r="I79" s="140">
        <f>SUM(J79,L79)</f>
        <v>245.4</v>
      </c>
      <c r="J79" s="141">
        <f>SUM(J77:J78)</f>
        <v>245.4</v>
      </c>
      <c r="K79" s="141">
        <f>SUM(K77:K78)</f>
        <v>199.4</v>
      </c>
      <c r="L79" s="39"/>
      <c r="M79" s="37">
        <f>SUM(N79,P79)</f>
        <v>229.8</v>
      </c>
      <c r="N79" s="38">
        <f>SUM(N77:N78)</f>
        <v>229.8</v>
      </c>
      <c r="O79" s="38">
        <f>SUM(O77:O78)</f>
        <v>196.4</v>
      </c>
      <c r="P79" s="39">
        <f>SUM(P77:P78)</f>
        <v>0</v>
      </c>
      <c r="Q79" s="140">
        <f>SUM(R79,T79)</f>
        <v>229.8</v>
      </c>
      <c r="R79" s="141">
        <f>SUM(R77:R78)</f>
        <v>229.8</v>
      </c>
      <c r="S79" s="141">
        <f>SUM(S77:S78)</f>
        <v>196.4</v>
      </c>
      <c r="T79" s="142">
        <f>SUM(T77:T78)</f>
        <v>0</v>
      </c>
      <c r="U79" s="140">
        <f>SUM(V79,X79)</f>
        <v>229.8</v>
      </c>
      <c r="V79" s="141">
        <f>SUM(V77:V78)</f>
        <v>229.8</v>
      </c>
      <c r="W79" s="141">
        <f>SUM(W77:W78)</f>
        <v>196.4</v>
      </c>
      <c r="X79" s="39">
        <f>SUM(X77:X78)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15.75" customHeight="1" thickBot="1" x14ac:dyDescent="0.25">
      <c r="A80" s="93">
        <v>3</v>
      </c>
      <c r="B80" s="102">
        <v>2</v>
      </c>
      <c r="C80" s="383" t="s">
        <v>24</v>
      </c>
      <c r="D80" s="384"/>
      <c r="E80" s="384"/>
      <c r="F80" s="384"/>
      <c r="G80" s="384"/>
      <c r="H80" s="385"/>
      <c r="I80" s="48">
        <f>SUM(J80,L80)</f>
        <v>245.4</v>
      </c>
      <c r="J80" s="49">
        <f t="shared" ref="J80:L80" si="30">SUM(J79)</f>
        <v>245.4</v>
      </c>
      <c r="K80" s="49">
        <f t="shared" si="30"/>
        <v>199.4</v>
      </c>
      <c r="L80" s="50">
        <f t="shared" si="30"/>
        <v>0</v>
      </c>
      <c r="M80" s="48">
        <f>SUM(N80,P80)</f>
        <v>229.8</v>
      </c>
      <c r="N80" s="49">
        <f>SUM(N79)</f>
        <v>229.8</v>
      </c>
      <c r="O80" s="49">
        <f>SUM(O79)</f>
        <v>196.4</v>
      </c>
      <c r="P80" s="50">
        <f>SUM(P79)</f>
        <v>0</v>
      </c>
      <c r="Q80" s="148">
        <f>SUM(R80,T80)</f>
        <v>229.8</v>
      </c>
      <c r="R80" s="149">
        <f t="shared" ref="R80:T80" si="31">SUM(R79)</f>
        <v>229.8</v>
      </c>
      <c r="S80" s="149">
        <f t="shared" si="31"/>
        <v>196.4</v>
      </c>
      <c r="T80" s="50">
        <f t="shared" si="31"/>
        <v>0</v>
      </c>
      <c r="U80" s="48">
        <f>SUM(V80,X80)</f>
        <v>229.8</v>
      </c>
      <c r="V80" s="49">
        <f t="shared" ref="V80:X80" si="32">SUM(V79)</f>
        <v>229.8</v>
      </c>
      <c r="W80" s="49">
        <f t="shared" si="32"/>
        <v>196.4</v>
      </c>
      <c r="X80" s="50">
        <f t="shared" si="32"/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ht="18.75" customHeight="1" thickBot="1" x14ac:dyDescent="0.4">
      <c r="A81" s="99">
        <v>3</v>
      </c>
      <c r="B81" s="516" t="s">
        <v>25</v>
      </c>
      <c r="C81" s="517"/>
      <c r="D81" s="517"/>
      <c r="E81" s="517"/>
      <c r="F81" s="517"/>
      <c r="G81" s="517"/>
      <c r="H81" s="518"/>
      <c r="I81" s="51">
        <f t="shared" ref="I81" si="33">SUM(J81,L81)</f>
        <v>262.2</v>
      </c>
      <c r="J81" s="52">
        <f>J80+J75</f>
        <v>262.2</v>
      </c>
      <c r="K81" s="52">
        <f t="shared" ref="K81:L81" si="34">K80+K75</f>
        <v>199.4</v>
      </c>
      <c r="L81" s="52">
        <f t="shared" si="34"/>
        <v>0</v>
      </c>
      <c r="M81" s="51">
        <f>SUM(N81,P81)</f>
        <v>246.60000000000002</v>
      </c>
      <c r="N81" s="52">
        <f>N80+N75</f>
        <v>246.60000000000002</v>
      </c>
      <c r="O81" s="52">
        <f t="shared" ref="O81" si="35">O80+O75</f>
        <v>196.4</v>
      </c>
      <c r="P81" s="52">
        <f t="shared" ref="P81" si="36">P80+P75</f>
        <v>0</v>
      </c>
      <c r="Q81" s="51">
        <f t="shared" ref="Q81" si="37">SUM(R81,T81)</f>
        <v>246.60000000000002</v>
      </c>
      <c r="R81" s="52">
        <f>R80+R75</f>
        <v>246.60000000000002</v>
      </c>
      <c r="S81" s="52">
        <f t="shared" ref="S81" si="38">S80+S75</f>
        <v>196.4</v>
      </c>
      <c r="T81" s="52">
        <f t="shared" ref="T81" si="39">T80+T75</f>
        <v>0</v>
      </c>
      <c r="U81" s="51">
        <f t="shared" ref="U81" si="40">SUM(V81,X81)</f>
        <v>246.60000000000002</v>
      </c>
      <c r="V81" s="52">
        <f>V80+V75</f>
        <v>246.60000000000002</v>
      </c>
      <c r="W81" s="52">
        <f t="shared" ref="W81" si="41">W80+W75</f>
        <v>196.4</v>
      </c>
      <c r="X81" s="52">
        <f t="shared" ref="X81" si="42">X80+X75</f>
        <v>0</v>
      </c>
      <c r="Y81"/>
      <c r="Z81"/>
      <c r="AA81"/>
      <c r="AB81"/>
      <c r="AC81"/>
      <c r="AD81"/>
      <c r="AE81"/>
      <c r="AF81"/>
      <c r="AG81"/>
      <c r="AH81"/>
    </row>
    <row r="82" spans="1:34" ht="25.5" customHeight="1" thickBot="1" x14ac:dyDescent="0.4">
      <c r="A82" s="100">
        <v>4</v>
      </c>
      <c r="B82" s="393" t="s">
        <v>33</v>
      </c>
      <c r="C82" s="394"/>
      <c r="D82" s="394"/>
      <c r="E82" s="394"/>
      <c r="F82" s="394"/>
      <c r="G82" s="394"/>
      <c r="H82" s="394"/>
      <c r="I82" s="394"/>
      <c r="J82" s="394"/>
      <c r="K82" s="394"/>
      <c r="L82" s="394"/>
      <c r="M82" s="394"/>
      <c r="N82" s="394"/>
      <c r="O82" s="394"/>
      <c r="P82" s="394"/>
      <c r="Q82" s="394"/>
      <c r="R82" s="394"/>
      <c r="S82" s="394"/>
      <c r="T82" s="394"/>
      <c r="U82" s="394"/>
      <c r="V82" s="394"/>
      <c r="W82" s="394"/>
      <c r="X82" s="483"/>
      <c r="Y82"/>
      <c r="Z82"/>
      <c r="AA82"/>
      <c r="AB82"/>
      <c r="AC82"/>
      <c r="AD82"/>
      <c r="AE82"/>
      <c r="AF82"/>
      <c r="AG82"/>
      <c r="AH82"/>
    </row>
    <row r="83" spans="1:34" ht="18" customHeight="1" thickBot="1" x14ac:dyDescent="0.4">
      <c r="A83" s="87">
        <v>4</v>
      </c>
      <c r="B83" s="104">
        <v>1</v>
      </c>
      <c r="C83" s="374" t="s">
        <v>34</v>
      </c>
      <c r="D83" s="375"/>
      <c r="E83" s="375"/>
      <c r="F83" s="375"/>
      <c r="G83" s="375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75"/>
      <c r="S83" s="375"/>
      <c r="T83" s="375"/>
      <c r="U83" s="375"/>
      <c r="V83" s="375"/>
      <c r="W83" s="375"/>
      <c r="X83" s="398"/>
      <c r="Y83"/>
      <c r="Z83"/>
      <c r="AA83"/>
      <c r="AB83"/>
      <c r="AC83"/>
      <c r="AD83"/>
      <c r="AE83"/>
      <c r="AF83"/>
      <c r="AG83"/>
      <c r="AH83"/>
    </row>
    <row r="84" spans="1:34" ht="26.25" customHeight="1" thickBot="1" x14ac:dyDescent="0.4">
      <c r="A84" s="361">
        <v>4</v>
      </c>
      <c r="B84" s="363">
        <v>1</v>
      </c>
      <c r="C84" s="366">
        <v>1</v>
      </c>
      <c r="D84" s="485" t="s">
        <v>108</v>
      </c>
      <c r="E84" s="191">
        <v>2</v>
      </c>
      <c r="F84" s="192" t="s">
        <v>35</v>
      </c>
      <c r="G84" s="192" t="s">
        <v>49</v>
      </c>
      <c r="H84" s="106" t="s">
        <v>15</v>
      </c>
      <c r="I84" s="135">
        <v>21</v>
      </c>
      <c r="J84" s="130">
        <v>21</v>
      </c>
      <c r="K84" s="130">
        <v>0</v>
      </c>
      <c r="L84" s="131">
        <v>0</v>
      </c>
      <c r="M84" s="135">
        <f>N84+P84</f>
        <v>17</v>
      </c>
      <c r="N84" s="130">
        <v>17</v>
      </c>
      <c r="O84" s="130"/>
      <c r="P84" s="131">
        <v>0</v>
      </c>
      <c r="Q84" s="135">
        <v>37</v>
      </c>
      <c r="R84" s="130">
        <v>37</v>
      </c>
      <c r="S84" s="130">
        <v>0</v>
      </c>
      <c r="T84" s="131">
        <v>0</v>
      </c>
      <c r="U84" s="135">
        <v>37</v>
      </c>
      <c r="V84" s="130">
        <v>37</v>
      </c>
      <c r="W84" s="35">
        <v>0</v>
      </c>
      <c r="X84" s="36">
        <v>0</v>
      </c>
      <c r="Y84"/>
      <c r="Z84"/>
      <c r="AA84"/>
      <c r="AB84"/>
      <c r="AC84"/>
      <c r="AD84"/>
      <c r="AE84"/>
      <c r="AF84"/>
      <c r="AG84"/>
      <c r="AH84"/>
    </row>
    <row r="85" spans="1:34" ht="29.25" customHeight="1" thickBot="1" x14ac:dyDescent="0.4">
      <c r="A85" s="362"/>
      <c r="B85" s="364"/>
      <c r="C85" s="366"/>
      <c r="D85" s="486"/>
      <c r="E85" s="184"/>
      <c r="F85" s="378" t="s">
        <v>17</v>
      </c>
      <c r="G85" s="379"/>
      <c r="H85" s="380"/>
      <c r="I85" s="140">
        <f t="shared" ref="I85" si="43">SUM(J85,L85)</f>
        <v>21</v>
      </c>
      <c r="J85" s="44">
        <f>SUM(J84)</f>
        <v>21</v>
      </c>
      <c r="K85" s="44">
        <f>SUM(K84)</f>
        <v>0</v>
      </c>
      <c r="L85" s="45">
        <f>SUM(L84)</f>
        <v>0</v>
      </c>
      <c r="M85" s="140">
        <f>M84</f>
        <v>17</v>
      </c>
      <c r="N85" s="44">
        <f>N84</f>
        <v>17</v>
      </c>
      <c r="O85" s="44">
        <f>SUM(O84)</f>
        <v>0</v>
      </c>
      <c r="P85" s="45">
        <f>SUM(P84)</f>
        <v>0</v>
      </c>
      <c r="Q85" s="140">
        <f>Q84</f>
        <v>37</v>
      </c>
      <c r="R85" s="44">
        <f>R84</f>
        <v>37</v>
      </c>
      <c r="S85" s="44">
        <f>SUM(S84)</f>
        <v>0</v>
      </c>
      <c r="T85" s="45">
        <f>SUM(T84)</f>
        <v>0</v>
      </c>
      <c r="U85" s="37">
        <f>U84</f>
        <v>37</v>
      </c>
      <c r="V85" s="44">
        <f>V84</f>
        <v>37</v>
      </c>
      <c r="W85" s="44">
        <f>SUM(W84)</f>
        <v>0</v>
      </c>
      <c r="X85" s="45">
        <f>SUM(X84)</f>
        <v>0</v>
      </c>
      <c r="Y85"/>
      <c r="Z85"/>
      <c r="AA85"/>
      <c r="AB85"/>
      <c r="AC85"/>
      <c r="AD85"/>
      <c r="AE85"/>
      <c r="AF85"/>
      <c r="AG85"/>
      <c r="AH85"/>
    </row>
    <row r="86" spans="1:34" ht="22.5" customHeight="1" x14ac:dyDescent="0.35">
      <c r="A86" s="361">
        <v>4</v>
      </c>
      <c r="B86" s="363">
        <v>1</v>
      </c>
      <c r="C86" s="365">
        <v>2</v>
      </c>
      <c r="D86" s="367" t="s">
        <v>127</v>
      </c>
      <c r="E86" s="101">
        <v>9</v>
      </c>
      <c r="F86" s="425" t="s">
        <v>35</v>
      </c>
      <c r="G86" s="461" t="s">
        <v>57</v>
      </c>
      <c r="H86" s="105" t="s">
        <v>15</v>
      </c>
      <c r="I86" s="147">
        <v>5.0999999999999996</v>
      </c>
      <c r="J86" s="145"/>
      <c r="K86" s="145"/>
      <c r="L86" s="144">
        <v>5.0999999999999996</v>
      </c>
      <c r="M86" s="147"/>
      <c r="N86" s="145"/>
      <c r="O86" s="145"/>
      <c r="P86" s="144"/>
      <c r="Q86" s="147">
        <v>50</v>
      </c>
      <c r="R86" s="145">
        <v>0</v>
      </c>
      <c r="S86" s="145">
        <v>0</v>
      </c>
      <c r="T86" s="144">
        <v>50</v>
      </c>
      <c r="U86" s="147">
        <v>150</v>
      </c>
      <c r="V86" s="145">
        <v>0</v>
      </c>
      <c r="W86" s="145">
        <v>0</v>
      </c>
      <c r="X86" s="144">
        <v>150</v>
      </c>
      <c r="Y86"/>
      <c r="Z86"/>
      <c r="AA86"/>
      <c r="AB86"/>
      <c r="AC86"/>
      <c r="AD86"/>
      <c r="AE86"/>
      <c r="AF86"/>
      <c r="AG86"/>
      <c r="AH86"/>
    </row>
    <row r="87" spans="1:34" ht="22.5" customHeight="1" thickBot="1" x14ac:dyDescent="0.4">
      <c r="A87" s="362"/>
      <c r="B87" s="364"/>
      <c r="C87" s="366"/>
      <c r="D87" s="368"/>
      <c r="E87" s="311">
        <v>29</v>
      </c>
      <c r="F87" s="366"/>
      <c r="G87" s="490"/>
      <c r="H87" s="317" t="s">
        <v>15</v>
      </c>
      <c r="I87" s="135">
        <v>1</v>
      </c>
      <c r="J87" s="133"/>
      <c r="K87" s="133"/>
      <c r="L87" s="134">
        <v>1</v>
      </c>
      <c r="M87" s="135"/>
      <c r="N87" s="133"/>
      <c r="O87" s="133"/>
      <c r="P87" s="134"/>
      <c r="Q87" s="135"/>
      <c r="R87" s="133"/>
      <c r="S87" s="133"/>
      <c r="T87" s="134"/>
      <c r="U87" s="135"/>
      <c r="V87" s="133"/>
      <c r="W87" s="133"/>
      <c r="X87" s="134"/>
      <c r="Y87"/>
      <c r="Z87"/>
      <c r="AA87"/>
      <c r="AB87"/>
      <c r="AC87"/>
      <c r="AD87"/>
      <c r="AE87"/>
      <c r="AF87"/>
      <c r="AG87"/>
      <c r="AH87"/>
    </row>
    <row r="88" spans="1:34" ht="21.75" customHeight="1" thickBot="1" x14ac:dyDescent="0.4">
      <c r="A88" s="362"/>
      <c r="B88" s="364"/>
      <c r="C88" s="366"/>
      <c r="D88" s="368"/>
      <c r="E88" s="90"/>
      <c r="F88" s="378" t="s">
        <v>17</v>
      </c>
      <c r="G88" s="379"/>
      <c r="H88" s="380"/>
      <c r="I88" s="37">
        <f t="shared" ref="I88" si="44">SUM(J88,L88)</f>
        <v>6.1</v>
      </c>
      <c r="J88" s="44">
        <f>SUM(J86:J87)</f>
        <v>0</v>
      </c>
      <c r="K88" s="44">
        <f>SUM(K86:K87)</f>
        <v>0</v>
      </c>
      <c r="L88" s="45">
        <f>SUM(L86:L87)</f>
        <v>6.1</v>
      </c>
      <c r="M88" s="140">
        <f t="shared" ref="M88:M95" si="45">SUM(N88,P88)</f>
        <v>0</v>
      </c>
      <c r="N88" s="44">
        <f>SUM(N86:N87)</f>
        <v>0</v>
      </c>
      <c r="O88" s="44">
        <f>SUM(O86:O87)</f>
        <v>0</v>
      </c>
      <c r="P88" s="45">
        <f>SUM(P86:P87)</f>
        <v>0</v>
      </c>
      <c r="Q88" s="140">
        <f t="shared" ref="Q88" si="46">SUM(R88,T88)</f>
        <v>50</v>
      </c>
      <c r="R88" s="44">
        <f>SUM(R86:R87)</f>
        <v>0</v>
      </c>
      <c r="S88" s="44">
        <f>SUM(S86:S87)</f>
        <v>0</v>
      </c>
      <c r="T88" s="45">
        <f>SUM(T86:T87)</f>
        <v>50</v>
      </c>
      <c r="U88" s="37">
        <f t="shared" ref="U88:U89" si="47">SUM(V88,X88)</f>
        <v>150</v>
      </c>
      <c r="V88" s="44">
        <f>SUM(V86:V87)</f>
        <v>0</v>
      </c>
      <c r="W88" s="44">
        <f>SUM(W86:W87)</f>
        <v>0</v>
      </c>
      <c r="X88" s="45">
        <f>SUM(X86:X87)</f>
        <v>150</v>
      </c>
      <c r="Y88"/>
      <c r="Z88"/>
      <c r="AA88"/>
      <c r="AB88"/>
      <c r="AC88"/>
      <c r="AD88"/>
      <c r="AE88"/>
      <c r="AF88"/>
      <c r="AG88"/>
      <c r="AH88"/>
    </row>
    <row r="89" spans="1:34" ht="27" customHeight="1" thickBot="1" x14ac:dyDescent="0.4">
      <c r="A89" s="361">
        <v>4</v>
      </c>
      <c r="B89" s="363">
        <v>1</v>
      </c>
      <c r="C89" s="365">
        <v>3</v>
      </c>
      <c r="D89" s="367" t="s">
        <v>80</v>
      </c>
      <c r="E89" s="467">
        <v>2</v>
      </c>
      <c r="F89" s="461" t="s">
        <v>35</v>
      </c>
      <c r="G89" s="461" t="s">
        <v>58</v>
      </c>
      <c r="H89" s="106" t="s">
        <v>15</v>
      </c>
      <c r="I89" s="147"/>
      <c r="J89" s="143"/>
      <c r="K89" s="143">
        <v>0</v>
      </c>
      <c r="L89" s="60"/>
      <c r="M89" s="147">
        <f>N89+P89</f>
        <v>20</v>
      </c>
      <c r="N89" s="143">
        <v>20</v>
      </c>
      <c r="O89" s="143">
        <v>0</v>
      </c>
      <c r="P89" s="60"/>
      <c r="Q89" s="147">
        <f>R89+T89</f>
        <v>65</v>
      </c>
      <c r="R89" s="143">
        <v>65</v>
      </c>
      <c r="S89" s="143">
        <v>0</v>
      </c>
      <c r="T89" s="60">
        <v>0</v>
      </c>
      <c r="U89" s="43">
        <f t="shared" si="47"/>
        <v>0</v>
      </c>
      <c r="V89" s="40">
        <v>0</v>
      </c>
      <c r="W89" s="40">
        <v>0</v>
      </c>
      <c r="X89" s="60">
        <v>0</v>
      </c>
      <c r="Y89"/>
      <c r="Z89"/>
      <c r="AA89"/>
      <c r="AB89"/>
      <c r="AC89"/>
      <c r="AD89"/>
      <c r="AE89"/>
      <c r="AF89"/>
      <c r="AG89"/>
      <c r="AH89"/>
    </row>
    <row r="90" spans="1:34" ht="30.75" hidden="1" customHeight="1" thickBot="1" x14ac:dyDescent="0.4">
      <c r="A90" s="362"/>
      <c r="B90" s="364"/>
      <c r="C90" s="366"/>
      <c r="D90" s="368"/>
      <c r="E90" s="397"/>
      <c r="F90" s="462"/>
      <c r="G90" s="462"/>
      <c r="H90" s="107" t="s">
        <v>73</v>
      </c>
      <c r="I90" s="135">
        <f>SUM(J90,L90)</f>
        <v>0</v>
      </c>
      <c r="J90" s="130">
        <v>0</v>
      </c>
      <c r="K90" s="130">
        <v>0</v>
      </c>
      <c r="L90" s="76">
        <v>0</v>
      </c>
      <c r="M90" s="135"/>
      <c r="N90" s="130"/>
      <c r="O90" s="130">
        <v>0</v>
      </c>
      <c r="P90" s="76">
        <v>0</v>
      </c>
      <c r="Q90" s="135"/>
      <c r="R90" s="130"/>
      <c r="S90" s="130">
        <v>0</v>
      </c>
      <c r="T90" s="76">
        <v>0</v>
      </c>
      <c r="U90" s="57">
        <f>SUM(V90,X90)</f>
        <v>0</v>
      </c>
      <c r="V90" s="35">
        <v>0</v>
      </c>
      <c r="W90" s="35">
        <v>0</v>
      </c>
      <c r="X90" s="76">
        <v>0</v>
      </c>
      <c r="Y90"/>
      <c r="Z90"/>
      <c r="AA90"/>
      <c r="AB90"/>
      <c r="AC90"/>
      <c r="AD90"/>
      <c r="AE90"/>
      <c r="AF90"/>
      <c r="AG90"/>
      <c r="AH90"/>
    </row>
    <row r="91" spans="1:34" ht="37.5" customHeight="1" thickBot="1" x14ac:dyDescent="0.4">
      <c r="A91" s="362"/>
      <c r="B91" s="364"/>
      <c r="C91" s="366"/>
      <c r="D91" s="368"/>
      <c r="E91" s="397"/>
      <c r="F91" s="378" t="s">
        <v>17</v>
      </c>
      <c r="G91" s="379"/>
      <c r="H91" s="380"/>
      <c r="I91" s="140">
        <f>SUM(J91,L91)</f>
        <v>0</v>
      </c>
      <c r="J91" s="44">
        <f>SUM(J89:J90)</f>
        <v>0</v>
      </c>
      <c r="K91" s="44">
        <f>SUM(K89:K90)</f>
        <v>0</v>
      </c>
      <c r="L91" s="45">
        <f>SUM(L89:L90)</f>
        <v>0</v>
      </c>
      <c r="M91" s="140">
        <f>N91+P91</f>
        <v>20</v>
      </c>
      <c r="N91" s="44">
        <f>N89</f>
        <v>20</v>
      </c>
      <c r="O91" s="44">
        <f>SUM(O89:O90)</f>
        <v>0</v>
      </c>
      <c r="P91" s="45">
        <f>SUM(P89:P90)</f>
        <v>0</v>
      </c>
      <c r="Q91" s="140">
        <f>R91+T91</f>
        <v>65</v>
      </c>
      <c r="R91" s="44">
        <f>R89</f>
        <v>65</v>
      </c>
      <c r="S91" s="44">
        <f>SUM(S89:S90)</f>
        <v>0</v>
      </c>
      <c r="T91" s="45">
        <f>SUM(T89:T90)</f>
        <v>0</v>
      </c>
      <c r="U91" s="37">
        <f>SUM(V91,X91)</f>
        <v>0</v>
      </c>
      <c r="V91" s="44">
        <f>SUM(V89:V90)</f>
        <v>0</v>
      </c>
      <c r="W91" s="44">
        <f>SUM(W89:W90)</f>
        <v>0</v>
      </c>
      <c r="X91" s="45">
        <f>SUM(X89:X90)</f>
        <v>0</v>
      </c>
      <c r="Y91"/>
      <c r="Z91"/>
      <c r="AA91"/>
      <c r="AB91"/>
      <c r="AC91"/>
      <c r="AD91"/>
      <c r="AE91"/>
      <c r="AF91"/>
      <c r="AG91"/>
      <c r="AH91"/>
    </row>
    <row r="92" spans="1:34" ht="23.25" customHeight="1" thickBot="1" x14ac:dyDescent="0.4">
      <c r="A92" s="361">
        <v>4</v>
      </c>
      <c r="B92" s="363">
        <v>1</v>
      </c>
      <c r="C92" s="365">
        <v>4</v>
      </c>
      <c r="D92" s="367" t="s">
        <v>59</v>
      </c>
      <c r="E92" s="467">
        <v>2</v>
      </c>
      <c r="F92" s="95" t="s">
        <v>14</v>
      </c>
      <c r="G92" s="118" t="s">
        <v>94</v>
      </c>
      <c r="H92" s="97" t="s">
        <v>15</v>
      </c>
      <c r="I92" s="43">
        <v>19.600000000000001</v>
      </c>
      <c r="J92" s="40">
        <v>0</v>
      </c>
      <c r="K92" s="40">
        <v>0</v>
      </c>
      <c r="L92" s="60">
        <v>19.600000000000001</v>
      </c>
      <c r="M92" s="43"/>
      <c r="N92" s="40"/>
      <c r="O92" s="40"/>
      <c r="P92" s="60"/>
      <c r="Q92" s="147"/>
      <c r="R92" s="143"/>
      <c r="S92" s="143"/>
      <c r="T92" s="60"/>
      <c r="U92" s="43"/>
      <c r="V92" s="40"/>
      <c r="W92" s="40"/>
      <c r="X92" s="60"/>
    </row>
    <row r="93" spans="1:34" ht="27" customHeight="1" thickBot="1" x14ac:dyDescent="0.4">
      <c r="A93" s="362"/>
      <c r="B93" s="364"/>
      <c r="C93" s="366"/>
      <c r="D93" s="368"/>
      <c r="E93" s="397"/>
      <c r="F93" s="378" t="s">
        <v>17</v>
      </c>
      <c r="G93" s="379"/>
      <c r="H93" s="380"/>
      <c r="I93" s="37">
        <f t="shared" ref="I93:I95" si="48">SUM(J93,L93)</f>
        <v>19.600000000000001</v>
      </c>
      <c r="J93" s="44">
        <f>SUM(J92)</f>
        <v>0</v>
      </c>
      <c r="K93" s="44">
        <f>SUM(K92)</f>
        <v>0</v>
      </c>
      <c r="L93" s="45">
        <f>SUM(L92)</f>
        <v>19.600000000000001</v>
      </c>
      <c r="M93" s="37"/>
      <c r="N93" s="44"/>
      <c r="O93" s="44"/>
      <c r="P93" s="45"/>
      <c r="Q93" s="140"/>
      <c r="R93" s="44"/>
      <c r="S93" s="44"/>
      <c r="T93" s="45"/>
      <c r="U93" s="37"/>
      <c r="V93" s="44"/>
      <c r="W93" s="44"/>
      <c r="X93" s="45"/>
    </row>
    <row r="94" spans="1:34" ht="17.25" hidden="1" customHeight="1" thickBot="1" x14ac:dyDescent="0.4">
      <c r="A94" s="361">
        <v>5</v>
      </c>
      <c r="B94" s="363">
        <v>1</v>
      </c>
      <c r="C94" s="365">
        <v>6</v>
      </c>
      <c r="D94" s="367" t="s">
        <v>60</v>
      </c>
      <c r="E94" s="467">
        <v>35</v>
      </c>
      <c r="F94" s="95" t="s">
        <v>35</v>
      </c>
      <c r="G94" s="96" t="s">
        <v>63</v>
      </c>
      <c r="H94" s="97" t="s">
        <v>15</v>
      </c>
      <c r="I94" s="43">
        <f t="shared" si="48"/>
        <v>0</v>
      </c>
      <c r="J94" s="40">
        <v>0</v>
      </c>
      <c r="K94" s="40">
        <v>0</v>
      </c>
      <c r="L94" s="60">
        <v>0</v>
      </c>
      <c r="M94" s="43">
        <f t="shared" si="45"/>
        <v>0</v>
      </c>
      <c r="N94" s="40">
        <v>0</v>
      </c>
      <c r="O94" s="40">
        <v>0</v>
      </c>
      <c r="P94" s="60">
        <v>0</v>
      </c>
      <c r="Q94" s="147">
        <f t="shared" ref="Q94:Q95" si="49">SUM(R94,T94)</f>
        <v>0</v>
      </c>
      <c r="R94" s="143">
        <v>0</v>
      </c>
      <c r="S94" s="143">
        <v>0</v>
      </c>
      <c r="T94" s="60">
        <v>0</v>
      </c>
      <c r="U94" s="43">
        <f t="shared" ref="U94:U95" si="50">SUM(V94,X94)</f>
        <v>0</v>
      </c>
      <c r="V94" s="40">
        <v>0</v>
      </c>
      <c r="W94" s="40">
        <v>0</v>
      </c>
      <c r="X94" s="60">
        <v>0</v>
      </c>
    </row>
    <row r="95" spans="1:34" ht="17.25" hidden="1" customHeight="1" thickBot="1" x14ac:dyDescent="0.4">
      <c r="A95" s="362"/>
      <c r="B95" s="364"/>
      <c r="C95" s="366"/>
      <c r="D95" s="368"/>
      <c r="E95" s="397"/>
      <c r="F95" s="378" t="s">
        <v>17</v>
      </c>
      <c r="G95" s="379"/>
      <c r="H95" s="380"/>
      <c r="I95" s="37">
        <f t="shared" si="48"/>
        <v>0</v>
      </c>
      <c r="J95" s="44">
        <f>SUM(J94)</f>
        <v>0</v>
      </c>
      <c r="K95" s="44">
        <f>SUM(K94)</f>
        <v>0</v>
      </c>
      <c r="L95" s="45">
        <f>SUM(L94)</f>
        <v>0</v>
      </c>
      <c r="M95" s="37">
        <f t="shared" si="45"/>
        <v>0</v>
      </c>
      <c r="N95" s="44">
        <f>SUM(N94)</f>
        <v>0</v>
      </c>
      <c r="O95" s="44">
        <f>SUM(O94)</f>
        <v>0</v>
      </c>
      <c r="P95" s="45">
        <f>SUM(P94)</f>
        <v>0</v>
      </c>
      <c r="Q95" s="140">
        <f t="shared" si="49"/>
        <v>0</v>
      </c>
      <c r="R95" s="44">
        <f>SUM(R94)</f>
        <v>0</v>
      </c>
      <c r="S95" s="44">
        <f>SUM(S94)</f>
        <v>0</v>
      </c>
      <c r="T95" s="45">
        <f>SUM(T94)</f>
        <v>0</v>
      </c>
      <c r="U95" s="37">
        <f t="shared" si="50"/>
        <v>0</v>
      </c>
      <c r="V95" s="44">
        <f>SUM(V94)</f>
        <v>0</v>
      </c>
      <c r="W95" s="44">
        <f>SUM(W94)</f>
        <v>0</v>
      </c>
      <c r="X95" s="45">
        <f>SUM(X94)</f>
        <v>0</v>
      </c>
    </row>
    <row r="96" spans="1:34" ht="21" customHeight="1" x14ac:dyDescent="0.35">
      <c r="A96" s="541">
        <v>4</v>
      </c>
      <c r="B96" s="487">
        <v>1</v>
      </c>
      <c r="C96" s="489">
        <v>5</v>
      </c>
      <c r="D96" s="367" t="s">
        <v>109</v>
      </c>
      <c r="E96" s="186">
        <v>23</v>
      </c>
      <c r="F96" s="403" t="s">
        <v>35</v>
      </c>
      <c r="G96" s="461" t="s">
        <v>64</v>
      </c>
      <c r="H96" s="106" t="s">
        <v>15</v>
      </c>
      <c r="I96" s="147"/>
      <c r="J96" s="143"/>
      <c r="K96" s="143"/>
      <c r="L96" s="60"/>
      <c r="M96" s="147"/>
      <c r="N96" s="143"/>
      <c r="O96" s="143"/>
      <c r="P96" s="60"/>
      <c r="Q96" s="147"/>
      <c r="R96" s="143"/>
      <c r="S96" s="143"/>
      <c r="T96" s="60"/>
      <c r="U96" s="147"/>
      <c r="V96" s="143"/>
      <c r="W96" s="143"/>
      <c r="X96" s="60"/>
    </row>
    <row r="97" spans="1:34" ht="21" customHeight="1" thickBot="1" x14ac:dyDescent="0.4">
      <c r="A97" s="541"/>
      <c r="B97" s="487"/>
      <c r="C97" s="489"/>
      <c r="D97" s="560"/>
      <c r="E97" s="186">
        <v>2</v>
      </c>
      <c r="F97" s="488"/>
      <c r="G97" s="559"/>
      <c r="H97" s="188" t="s">
        <v>15</v>
      </c>
      <c r="I97" s="171">
        <v>0</v>
      </c>
      <c r="J97" s="189"/>
      <c r="K97" s="189"/>
      <c r="L97" s="190">
        <v>0</v>
      </c>
      <c r="M97" s="171">
        <v>35</v>
      </c>
      <c r="N97" s="189"/>
      <c r="O97" s="189"/>
      <c r="P97" s="190">
        <v>35</v>
      </c>
      <c r="Q97" s="171"/>
      <c r="R97" s="189"/>
      <c r="S97" s="189"/>
      <c r="T97" s="190"/>
      <c r="U97" s="171"/>
      <c r="V97" s="189"/>
      <c r="W97" s="189"/>
      <c r="X97" s="190"/>
    </row>
    <row r="98" spans="1:34" ht="15.75" customHeight="1" thickBot="1" x14ac:dyDescent="0.4">
      <c r="A98" s="541"/>
      <c r="B98" s="487"/>
      <c r="C98" s="489"/>
      <c r="D98" s="486"/>
      <c r="E98" s="187"/>
      <c r="F98" s="378" t="s">
        <v>17</v>
      </c>
      <c r="G98" s="379"/>
      <c r="H98" s="380"/>
      <c r="I98" s="37">
        <v>0</v>
      </c>
      <c r="J98" s="44">
        <f>SUM(J96)</f>
        <v>0</v>
      </c>
      <c r="K98" s="44">
        <f>SUM(K96)</f>
        <v>0</v>
      </c>
      <c r="L98" s="45">
        <v>0</v>
      </c>
      <c r="M98" s="37">
        <f>M97</f>
        <v>35</v>
      </c>
      <c r="N98" s="44">
        <f>SUM(N96)</f>
        <v>0</v>
      </c>
      <c r="O98" s="44">
        <f>SUM(O96)</f>
        <v>0</v>
      </c>
      <c r="P98" s="45">
        <f>P97</f>
        <v>35</v>
      </c>
      <c r="Q98" s="140"/>
      <c r="R98" s="44"/>
      <c r="S98" s="44"/>
      <c r="T98" s="45"/>
      <c r="U98" s="37"/>
      <c r="V98" s="44"/>
      <c r="W98" s="44"/>
      <c r="X98" s="45"/>
    </row>
    <row r="99" spans="1:34" s="9" customFormat="1" ht="25.5" customHeight="1" thickBot="1" x14ac:dyDescent="0.25">
      <c r="A99" s="545">
        <v>4</v>
      </c>
      <c r="B99" s="363">
        <v>1</v>
      </c>
      <c r="C99" s="365">
        <v>6</v>
      </c>
      <c r="D99" s="367" t="s">
        <v>98</v>
      </c>
      <c r="E99" s="467">
        <v>9</v>
      </c>
      <c r="F99" s="334" t="s">
        <v>35</v>
      </c>
      <c r="G99" s="335" t="s">
        <v>66</v>
      </c>
      <c r="H99" s="153" t="s">
        <v>15</v>
      </c>
      <c r="I99" s="110">
        <v>55.7</v>
      </c>
      <c r="J99" s="111"/>
      <c r="K99" s="111"/>
      <c r="L99" s="112">
        <v>55.7</v>
      </c>
      <c r="M99" s="158"/>
      <c r="N99" s="129"/>
      <c r="O99" s="129"/>
      <c r="P99" s="288"/>
      <c r="Q99" s="110"/>
      <c r="R99" s="175"/>
      <c r="S99" s="175"/>
      <c r="T99" s="288"/>
      <c r="U99" s="110"/>
      <c r="V99" s="129"/>
      <c r="W99" s="129"/>
      <c r="X99" s="154"/>
      <c r="Y99" s="10"/>
      <c r="Z99" s="10"/>
      <c r="AA99" s="10"/>
      <c r="AB99" s="10"/>
      <c r="AC99" s="10"/>
      <c r="AD99" s="10"/>
      <c r="AE99" s="10"/>
      <c r="AF99" s="10"/>
      <c r="AG99" s="10"/>
      <c r="AH99" s="10"/>
    </row>
    <row r="100" spans="1:34" s="9" customFormat="1" ht="24.5" customHeight="1" thickBot="1" x14ac:dyDescent="0.25">
      <c r="A100" s="558"/>
      <c r="B100" s="418"/>
      <c r="C100" s="402"/>
      <c r="D100" s="419"/>
      <c r="E100" s="540"/>
      <c r="F100" s="378" t="s">
        <v>17</v>
      </c>
      <c r="G100" s="379"/>
      <c r="H100" s="380"/>
      <c r="I100" s="116">
        <f>J100+L100</f>
        <v>55.7</v>
      </c>
      <c r="J100" s="115"/>
      <c r="K100" s="115"/>
      <c r="L100" s="117">
        <f>L99</f>
        <v>55.7</v>
      </c>
      <c r="M100" s="140">
        <f>SUM(N100,P100)</f>
        <v>0</v>
      </c>
      <c r="N100" s="44">
        <f>SUM(N99:N99)</f>
        <v>0</v>
      </c>
      <c r="O100" s="44">
        <f>SUM(O99:O99)</f>
        <v>0</v>
      </c>
      <c r="P100" s="45">
        <f>SUM(P99:P99)</f>
        <v>0</v>
      </c>
      <c r="Q100" s="140"/>
      <c r="R100" s="44"/>
      <c r="S100" s="44"/>
      <c r="T100" s="45"/>
      <c r="U100" s="37"/>
      <c r="V100" s="44"/>
      <c r="W100" s="44"/>
      <c r="X100" s="45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</row>
    <row r="101" spans="1:34" s="12" customFormat="1" ht="19.5" customHeight="1" x14ac:dyDescent="0.25">
      <c r="A101" s="557">
        <v>4</v>
      </c>
      <c r="B101" s="484">
        <v>1</v>
      </c>
      <c r="C101" s="482">
        <v>7</v>
      </c>
      <c r="D101" s="552" t="s">
        <v>123</v>
      </c>
      <c r="E101" s="463" t="s">
        <v>121</v>
      </c>
      <c r="F101" s="461" t="s">
        <v>35</v>
      </c>
      <c r="G101" s="491" t="s">
        <v>74</v>
      </c>
      <c r="H101" s="198" t="s">
        <v>15</v>
      </c>
      <c r="I101" s="147">
        <v>0</v>
      </c>
      <c r="J101" s="143"/>
      <c r="K101" s="143">
        <v>0</v>
      </c>
      <c r="L101" s="132">
        <v>0</v>
      </c>
      <c r="M101" s="351">
        <v>31.3</v>
      </c>
      <c r="N101" s="316">
        <v>25.7</v>
      </c>
      <c r="O101" s="316">
        <v>10.199999999999999</v>
      </c>
      <c r="P101" s="125">
        <v>5.6</v>
      </c>
      <c r="Q101" s="351">
        <f>T101</f>
        <v>200</v>
      </c>
      <c r="R101" s="316"/>
      <c r="S101" s="316"/>
      <c r="T101" s="125">
        <v>200</v>
      </c>
      <c r="U101" s="156">
        <f t="shared" ref="U101" si="51">SUM(V101,X101)</f>
        <v>0</v>
      </c>
      <c r="V101" s="143"/>
      <c r="W101" s="143">
        <v>0</v>
      </c>
      <c r="X101" s="13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s="12" customFormat="1" ht="20.25" customHeight="1" x14ac:dyDescent="0.25">
      <c r="A102" s="557"/>
      <c r="B102" s="484"/>
      <c r="C102" s="482"/>
      <c r="D102" s="552"/>
      <c r="E102" s="463"/>
      <c r="F102" s="490"/>
      <c r="G102" s="492"/>
      <c r="H102" s="198" t="s">
        <v>31</v>
      </c>
      <c r="I102" s="195"/>
      <c r="J102" s="196"/>
      <c r="K102" s="196"/>
      <c r="L102" s="59"/>
      <c r="M102" s="352">
        <v>64</v>
      </c>
      <c r="N102" s="353">
        <v>9.1999999999999993</v>
      </c>
      <c r="O102" s="353">
        <v>4.4000000000000004</v>
      </c>
      <c r="P102" s="354">
        <v>54.8</v>
      </c>
      <c r="Q102" s="352">
        <v>201.8</v>
      </c>
      <c r="R102" s="353">
        <v>22.3</v>
      </c>
      <c r="S102" s="353">
        <v>8.8000000000000007</v>
      </c>
      <c r="T102" s="354">
        <v>179.5</v>
      </c>
      <c r="U102" s="157"/>
      <c r="V102" s="196"/>
      <c r="W102" s="196"/>
      <c r="X102" s="59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s="12" customFormat="1" ht="18.75" customHeight="1" x14ac:dyDescent="0.25">
      <c r="A103" s="557"/>
      <c r="B103" s="484"/>
      <c r="C103" s="482"/>
      <c r="D103" s="552"/>
      <c r="E103" s="463"/>
      <c r="F103" s="490"/>
      <c r="G103" s="492"/>
      <c r="H103" s="280" t="s">
        <v>82</v>
      </c>
      <c r="I103" s="157"/>
      <c r="J103" s="196"/>
      <c r="K103" s="196"/>
      <c r="L103" s="59"/>
      <c r="M103" s="352">
        <v>335.7</v>
      </c>
      <c r="N103" s="353">
        <v>52.7</v>
      </c>
      <c r="O103" s="353">
        <v>40.1</v>
      </c>
      <c r="P103" s="354">
        <v>283</v>
      </c>
      <c r="Q103" s="352"/>
      <c r="R103" s="353"/>
      <c r="S103" s="353"/>
      <c r="T103" s="354"/>
      <c r="U103" s="157"/>
      <c r="V103" s="196"/>
      <c r="W103" s="196"/>
      <c r="X103" s="305"/>
      <c r="Y103" s="306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s="12" customFormat="1" ht="18.75" customHeight="1" thickBot="1" x14ac:dyDescent="0.3">
      <c r="A104" s="557"/>
      <c r="B104" s="484"/>
      <c r="C104" s="482"/>
      <c r="D104" s="552"/>
      <c r="E104" s="463"/>
      <c r="F104" s="462"/>
      <c r="G104" s="493"/>
      <c r="H104" s="304" t="s">
        <v>134</v>
      </c>
      <c r="I104" s="299"/>
      <c r="J104" s="298"/>
      <c r="K104" s="298"/>
      <c r="L104" s="296"/>
      <c r="M104" s="355">
        <v>143.9</v>
      </c>
      <c r="N104" s="356">
        <v>22.6</v>
      </c>
      <c r="O104" s="356">
        <v>11.7</v>
      </c>
      <c r="P104" s="357">
        <v>121.3</v>
      </c>
      <c r="Q104" s="355">
        <v>287.7</v>
      </c>
      <c r="R104" s="356">
        <v>45.1</v>
      </c>
      <c r="S104" s="356">
        <v>23.3</v>
      </c>
      <c r="T104" s="357">
        <v>242.6</v>
      </c>
      <c r="U104" s="297"/>
      <c r="V104" s="298"/>
      <c r="W104" s="298"/>
      <c r="X104" s="296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s="9" customFormat="1" ht="19.5" customHeight="1" thickBot="1" x14ac:dyDescent="0.25">
      <c r="A105" s="557"/>
      <c r="B105" s="484"/>
      <c r="C105" s="482"/>
      <c r="D105" s="552"/>
      <c r="E105" s="464"/>
      <c r="F105" s="465" t="s">
        <v>17</v>
      </c>
      <c r="G105" s="409"/>
      <c r="H105" s="410"/>
      <c r="I105" s="78">
        <f>L105+J105</f>
        <v>0</v>
      </c>
      <c r="J105" s="77"/>
      <c r="K105" s="77">
        <f>SUM(K101)</f>
        <v>0</v>
      </c>
      <c r="L105" s="79">
        <f>SUM(L101)</f>
        <v>0</v>
      </c>
      <c r="M105" s="249">
        <f>N105+P105</f>
        <v>574.9</v>
      </c>
      <c r="N105" s="77">
        <f>N101+N102+N103+N104</f>
        <v>110.19999999999999</v>
      </c>
      <c r="O105" s="77">
        <f>O101+O102+O103+O104</f>
        <v>66.400000000000006</v>
      </c>
      <c r="P105" s="79">
        <f>P101+P102+P103+P104</f>
        <v>464.7</v>
      </c>
      <c r="Q105" s="249">
        <f t="shared" ref="Q105" si="52">R105+T105</f>
        <v>689.5</v>
      </c>
      <c r="R105" s="77">
        <f>R101+R102+R103+R104</f>
        <v>67.400000000000006</v>
      </c>
      <c r="S105" s="77">
        <f>S101+S102+S103+S104</f>
        <v>32.1</v>
      </c>
      <c r="T105" s="79">
        <f>T101+T102+T103+T104</f>
        <v>622.1</v>
      </c>
      <c r="U105" s="249"/>
      <c r="V105" s="77"/>
      <c r="W105" s="77"/>
      <c r="X105" s="79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</row>
    <row r="106" spans="1:34" s="9" customFormat="1" ht="32.25" customHeight="1" thickBot="1" x14ac:dyDescent="0.25">
      <c r="A106" s="557">
        <v>4</v>
      </c>
      <c r="B106" s="484">
        <v>1</v>
      </c>
      <c r="C106" s="482">
        <v>8</v>
      </c>
      <c r="D106" s="466" t="s">
        <v>85</v>
      </c>
      <c r="E106" s="553">
        <v>2</v>
      </c>
      <c r="F106" s="236" t="s">
        <v>35</v>
      </c>
      <c r="G106" s="236" t="s">
        <v>87</v>
      </c>
      <c r="H106" s="107" t="s">
        <v>15</v>
      </c>
      <c r="I106" s="207"/>
      <c r="J106" s="189"/>
      <c r="K106" s="189">
        <v>0</v>
      </c>
      <c r="L106" s="237"/>
      <c r="M106" s="207"/>
      <c r="N106" s="189"/>
      <c r="O106" s="189">
        <v>0</v>
      </c>
      <c r="P106" s="248"/>
      <c r="Q106" s="207">
        <v>30</v>
      </c>
      <c r="R106" s="189">
        <v>30</v>
      </c>
      <c r="S106" s="189">
        <v>0</v>
      </c>
      <c r="T106" s="248"/>
      <c r="U106" s="207"/>
      <c r="V106" s="189"/>
      <c r="W106" s="189">
        <v>0</v>
      </c>
      <c r="X106" s="248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</row>
    <row r="107" spans="1:34" s="9" customFormat="1" ht="35.25" customHeight="1" thickBot="1" x14ac:dyDescent="0.25">
      <c r="A107" s="557"/>
      <c r="B107" s="484"/>
      <c r="C107" s="482"/>
      <c r="D107" s="466"/>
      <c r="E107" s="464"/>
      <c r="F107" s="465" t="s">
        <v>17</v>
      </c>
      <c r="G107" s="409"/>
      <c r="H107" s="410"/>
      <c r="I107" s="78"/>
      <c r="J107" s="77"/>
      <c r="K107" s="77">
        <f>SUM(K106)</f>
        <v>0</v>
      </c>
      <c r="L107" s="265">
        <f>SUM(L106)</f>
        <v>0</v>
      </c>
      <c r="M107" s="78">
        <f t="shared" ref="M107" si="53">SUM(N107,P107)</f>
        <v>0</v>
      </c>
      <c r="N107" s="77">
        <f>SUM(N106)</f>
        <v>0</v>
      </c>
      <c r="O107" s="77">
        <f>SUM(O106)</f>
        <v>0</v>
      </c>
      <c r="P107" s="79"/>
      <c r="Q107" s="249">
        <f>Q106</f>
        <v>30</v>
      </c>
      <c r="R107" s="77">
        <f>R106</f>
        <v>30</v>
      </c>
      <c r="S107" s="77">
        <f>SUM(S106)</f>
        <v>0</v>
      </c>
      <c r="T107" s="79">
        <f>SUM(T106)</f>
        <v>0</v>
      </c>
      <c r="U107" s="249">
        <f t="shared" ref="U107" si="54">SUM(V107,X107)</f>
        <v>0</v>
      </c>
      <c r="V107" s="77">
        <f>SUM(V106)</f>
        <v>0</v>
      </c>
      <c r="W107" s="77">
        <f>SUM(W106)</f>
        <v>0</v>
      </c>
      <c r="X107" s="79">
        <f>SUM(X106)</f>
        <v>0</v>
      </c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36.75" customHeight="1" thickBot="1" x14ac:dyDescent="0.25">
      <c r="A108" s="546">
        <v>4</v>
      </c>
      <c r="B108" s="531">
        <v>1</v>
      </c>
      <c r="C108" s="490">
        <v>9</v>
      </c>
      <c r="D108" s="368" t="s">
        <v>86</v>
      </c>
      <c r="E108" s="554">
        <v>2</v>
      </c>
      <c r="F108" s="178" t="s">
        <v>35</v>
      </c>
      <c r="G108" s="178" t="s">
        <v>88</v>
      </c>
      <c r="H108" s="107" t="s">
        <v>15</v>
      </c>
      <c r="I108" s="135"/>
      <c r="J108" s="130"/>
      <c r="K108" s="130"/>
      <c r="L108" s="76"/>
      <c r="M108" s="135"/>
      <c r="N108" s="130"/>
      <c r="O108" s="130"/>
      <c r="P108" s="76"/>
      <c r="Q108" s="135">
        <v>80</v>
      </c>
      <c r="R108" s="130"/>
      <c r="S108" s="130">
        <v>0</v>
      </c>
      <c r="T108" s="76">
        <v>80</v>
      </c>
      <c r="U108" s="135">
        <v>0</v>
      </c>
      <c r="V108" s="130"/>
      <c r="W108" s="130">
        <v>0</v>
      </c>
      <c r="X108" s="237">
        <v>0</v>
      </c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9" customFormat="1" ht="36" customHeight="1" thickBot="1" x14ac:dyDescent="0.25">
      <c r="A109" s="546"/>
      <c r="B109" s="531"/>
      <c r="C109" s="490"/>
      <c r="D109" s="368"/>
      <c r="E109" s="495"/>
      <c r="F109" s="465" t="s">
        <v>17</v>
      </c>
      <c r="G109" s="409"/>
      <c r="H109" s="410"/>
      <c r="I109" s="113"/>
      <c r="J109" s="109"/>
      <c r="K109" s="109"/>
      <c r="L109" s="114">
        <f>SUM(L108)</f>
        <v>0</v>
      </c>
      <c r="M109" s="113">
        <f t="shared" ref="M109" si="55">SUM(N109,P109)</f>
        <v>0</v>
      </c>
      <c r="N109" s="109">
        <f>SUM(N108)</f>
        <v>0</v>
      </c>
      <c r="O109" s="109">
        <f>SUM(O108)</f>
        <v>0</v>
      </c>
      <c r="P109" s="114">
        <f>SUM(P108)</f>
        <v>0</v>
      </c>
      <c r="Q109" s="113">
        <f t="shared" ref="Q109" si="56">SUM(R109,T109)</f>
        <v>80</v>
      </c>
      <c r="R109" s="109">
        <f>SUM(R108)</f>
        <v>0</v>
      </c>
      <c r="S109" s="109">
        <f>SUM(S108)</f>
        <v>0</v>
      </c>
      <c r="T109" s="114">
        <f>SUM(T108)</f>
        <v>80</v>
      </c>
      <c r="U109" s="113">
        <f t="shared" ref="U109" si="57">SUM(V109,X109)</f>
        <v>0</v>
      </c>
      <c r="V109" s="109">
        <f>SUM(V108)</f>
        <v>0</v>
      </c>
      <c r="W109" s="109">
        <f>SUM(W108)</f>
        <v>0</v>
      </c>
      <c r="X109" s="114">
        <f>SUM(X108)</f>
        <v>0</v>
      </c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</row>
    <row r="110" spans="1:34" s="9" customFormat="1" ht="20.25" customHeight="1" thickBot="1" x14ac:dyDescent="0.25">
      <c r="A110" s="361">
        <v>4</v>
      </c>
      <c r="B110" s="363">
        <v>1</v>
      </c>
      <c r="C110" s="365">
        <v>10</v>
      </c>
      <c r="D110" s="367" t="s">
        <v>93</v>
      </c>
      <c r="E110" s="477">
        <v>22</v>
      </c>
      <c r="F110" s="120" t="s">
        <v>35</v>
      </c>
      <c r="G110" s="155" t="s">
        <v>89</v>
      </c>
      <c r="H110" s="97" t="s">
        <v>15</v>
      </c>
      <c r="I110" s="43"/>
      <c r="J110" s="40"/>
      <c r="K110" s="40">
        <v>0</v>
      </c>
      <c r="L110" s="60">
        <v>0</v>
      </c>
      <c r="M110" s="43"/>
      <c r="N110" s="40"/>
      <c r="O110" s="40"/>
      <c r="P110" s="60"/>
      <c r="Q110" s="147">
        <v>5</v>
      </c>
      <c r="R110" s="143">
        <v>5</v>
      </c>
      <c r="S110" s="143">
        <v>0</v>
      </c>
      <c r="T110" s="60">
        <v>0</v>
      </c>
      <c r="U110" s="43"/>
      <c r="V110" s="40"/>
      <c r="W110" s="40">
        <v>0</v>
      </c>
      <c r="X110" s="60">
        <v>0</v>
      </c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</row>
    <row r="111" spans="1:34" s="9" customFormat="1" ht="23.25" customHeight="1" thickBot="1" x14ac:dyDescent="0.25">
      <c r="A111" s="362"/>
      <c r="B111" s="364"/>
      <c r="C111" s="366"/>
      <c r="D111" s="368"/>
      <c r="E111" s="397"/>
      <c r="F111" s="378" t="s">
        <v>17</v>
      </c>
      <c r="G111" s="379"/>
      <c r="H111" s="380"/>
      <c r="I111" s="37"/>
      <c r="J111" s="44"/>
      <c r="K111" s="44">
        <f>SUM(K110)</f>
        <v>0</v>
      </c>
      <c r="L111" s="45">
        <f>SUM(L110)</f>
        <v>0</v>
      </c>
      <c r="M111" s="37">
        <f t="shared" ref="M111" si="58">SUM(N111,P111)</f>
        <v>0</v>
      </c>
      <c r="N111" s="44">
        <f>SUM(N110)</f>
        <v>0</v>
      </c>
      <c r="O111" s="44">
        <f>SUM(O110)</f>
        <v>0</v>
      </c>
      <c r="P111" s="45">
        <f>SUM(P110)</f>
        <v>0</v>
      </c>
      <c r="Q111" s="140">
        <f t="shared" ref="Q111" si="59">SUM(R111,T111)</f>
        <v>5</v>
      </c>
      <c r="R111" s="44">
        <f>SUM(R110)</f>
        <v>5</v>
      </c>
      <c r="S111" s="44">
        <f>SUM(S110)</f>
        <v>0</v>
      </c>
      <c r="T111" s="45">
        <f>SUM(T110)</f>
        <v>0</v>
      </c>
      <c r="U111" s="37">
        <f t="shared" ref="U111" si="60">SUM(V111,X111)</f>
        <v>0</v>
      </c>
      <c r="V111" s="44">
        <f>SUM(V110)</f>
        <v>0</v>
      </c>
      <c r="W111" s="44">
        <f>SUM(W110)</f>
        <v>0</v>
      </c>
      <c r="X111" s="45">
        <f>SUM(X110)</f>
        <v>0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</row>
    <row r="112" spans="1:34" s="9" customFormat="1" ht="30" customHeight="1" thickBot="1" x14ac:dyDescent="0.25">
      <c r="A112" s="361">
        <v>4</v>
      </c>
      <c r="B112" s="363">
        <v>1</v>
      </c>
      <c r="C112" s="365">
        <v>11</v>
      </c>
      <c r="D112" s="367" t="s">
        <v>135</v>
      </c>
      <c r="E112" s="477">
        <v>2</v>
      </c>
      <c r="F112" s="204" t="s">
        <v>35</v>
      </c>
      <c r="G112" s="205" t="s">
        <v>90</v>
      </c>
      <c r="H112" s="206" t="s">
        <v>15</v>
      </c>
      <c r="I112" s="147"/>
      <c r="J112" s="143"/>
      <c r="K112" s="143"/>
      <c r="L112" s="60"/>
      <c r="M112" s="147">
        <f>N112+P112</f>
        <v>50</v>
      </c>
      <c r="N112" s="143">
        <v>50</v>
      </c>
      <c r="O112" s="40"/>
      <c r="P112" s="60"/>
      <c r="Q112" s="147">
        <v>100</v>
      </c>
      <c r="R112" s="143">
        <v>100</v>
      </c>
      <c r="S112" s="143"/>
      <c r="T112" s="60">
        <v>0</v>
      </c>
      <c r="U112" s="147">
        <v>100</v>
      </c>
      <c r="V112" s="143">
        <v>100</v>
      </c>
      <c r="W112" s="40"/>
      <c r="X112" s="60">
        <v>0</v>
      </c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</row>
    <row r="113" spans="1:34" s="9" customFormat="1" ht="26.25" customHeight="1" thickBot="1" x14ac:dyDescent="0.25">
      <c r="A113" s="362"/>
      <c r="B113" s="364"/>
      <c r="C113" s="366"/>
      <c r="D113" s="368"/>
      <c r="E113" s="397"/>
      <c r="F113" s="378" t="s">
        <v>17</v>
      </c>
      <c r="G113" s="379"/>
      <c r="H113" s="380"/>
      <c r="I113" s="140"/>
      <c r="J113" s="44"/>
      <c r="K113" s="44"/>
      <c r="L113" s="45"/>
      <c r="M113" s="140">
        <f>N113+P113</f>
        <v>50</v>
      </c>
      <c r="N113" s="44">
        <f>N112</f>
        <v>50</v>
      </c>
      <c r="O113" s="44"/>
      <c r="P113" s="45"/>
      <c r="Q113" s="140">
        <v>100</v>
      </c>
      <c r="R113" s="44">
        <v>100</v>
      </c>
      <c r="S113" s="44"/>
      <c r="T113" s="45">
        <f>SUM(T112)</f>
        <v>0</v>
      </c>
      <c r="U113" s="37">
        <v>100</v>
      </c>
      <c r="V113" s="44">
        <v>100</v>
      </c>
      <c r="W113" s="44"/>
      <c r="X113" s="45">
        <f>SUM(X112)</f>
        <v>0</v>
      </c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25.5" customHeight="1" thickBot="1" x14ac:dyDescent="0.25">
      <c r="A114" s="545">
        <v>4</v>
      </c>
      <c r="B114" s="542">
        <v>1</v>
      </c>
      <c r="C114" s="544">
        <v>12</v>
      </c>
      <c r="D114" s="367" t="s">
        <v>81</v>
      </c>
      <c r="E114" s="543">
        <v>9</v>
      </c>
      <c r="F114" s="119" t="s">
        <v>35</v>
      </c>
      <c r="G114" s="155" t="s">
        <v>91</v>
      </c>
      <c r="H114" s="97" t="s">
        <v>15</v>
      </c>
      <c r="I114" s="43"/>
      <c r="J114" s="40"/>
      <c r="K114" s="40">
        <v>0</v>
      </c>
      <c r="L114" s="60"/>
      <c r="M114" s="43">
        <f>N114+P114</f>
        <v>0</v>
      </c>
      <c r="N114" s="40"/>
      <c r="O114" s="40">
        <v>0</v>
      </c>
      <c r="P114" s="60"/>
      <c r="Q114" s="147"/>
      <c r="R114" s="143"/>
      <c r="S114" s="143">
        <v>0</v>
      </c>
      <c r="T114" s="60"/>
      <c r="U114" s="43">
        <f>V114+X114</f>
        <v>20</v>
      </c>
      <c r="V114" s="40">
        <v>20</v>
      </c>
      <c r="W114" s="40">
        <v>0</v>
      </c>
      <c r="X114" s="6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3.75" customHeight="1" thickBot="1" x14ac:dyDescent="0.25">
      <c r="A115" s="546"/>
      <c r="B115" s="531"/>
      <c r="C115" s="490"/>
      <c r="D115" s="368"/>
      <c r="E115" s="495"/>
      <c r="F115" s="465" t="s">
        <v>17</v>
      </c>
      <c r="G115" s="409"/>
      <c r="H115" s="410"/>
      <c r="I115" s="78">
        <f>I114</f>
        <v>0</v>
      </c>
      <c r="J115" s="77">
        <f>J114</f>
        <v>0</v>
      </c>
      <c r="K115" s="77">
        <f>SUM(K114)</f>
        <v>0</v>
      </c>
      <c r="L115" s="79">
        <f>SUM(L114)</f>
        <v>0</v>
      </c>
      <c r="M115" s="78">
        <f>M114</f>
        <v>0</v>
      </c>
      <c r="N115" s="77">
        <f>N114</f>
        <v>0</v>
      </c>
      <c r="O115" s="77">
        <f>SUM(O114)</f>
        <v>0</v>
      </c>
      <c r="P115" s="79">
        <f>SUM(P114)</f>
        <v>0</v>
      </c>
      <c r="Q115" s="78">
        <f t="shared" ref="Q115" si="61">SUM(R115,T115)</f>
        <v>0</v>
      </c>
      <c r="R115" s="77">
        <f>SUM(R114)</f>
        <v>0</v>
      </c>
      <c r="S115" s="77">
        <f>SUM(S114)</f>
        <v>0</v>
      </c>
      <c r="T115" s="79">
        <f>SUM(T114)</f>
        <v>0</v>
      </c>
      <c r="U115" s="78">
        <f t="shared" ref="U115" si="62">SUM(V115,X115)</f>
        <v>20</v>
      </c>
      <c r="V115" s="77">
        <f>SUM(V114)</f>
        <v>20</v>
      </c>
      <c r="W115" s="77">
        <f>SUM(W114)</f>
        <v>0</v>
      </c>
      <c r="X115" s="79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127" customFormat="1" ht="36" customHeight="1" thickBot="1" x14ac:dyDescent="0.25">
      <c r="A116" s="545">
        <v>4</v>
      </c>
      <c r="B116" s="542">
        <v>1</v>
      </c>
      <c r="C116" s="544">
        <v>13</v>
      </c>
      <c r="D116" s="367" t="s">
        <v>130</v>
      </c>
      <c r="E116" s="543">
        <v>18</v>
      </c>
      <c r="F116" s="160" t="s">
        <v>35</v>
      </c>
      <c r="G116" s="160" t="s">
        <v>97</v>
      </c>
      <c r="H116" s="97" t="s">
        <v>15</v>
      </c>
      <c r="I116" s="147"/>
      <c r="J116" s="143"/>
      <c r="K116" s="143">
        <v>0</v>
      </c>
      <c r="L116" s="60"/>
      <c r="M116" s="147"/>
      <c r="N116" s="143"/>
      <c r="O116" s="143"/>
      <c r="P116" s="60"/>
      <c r="Q116" s="147">
        <v>20</v>
      </c>
      <c r="R116" s="143"/>
      <c r="S116" s="143">
        <v>0</v>
      </c>
      <c r="T116" s="60">
        <v>20</v>
      </c>
      <c r="U116" s="147">
        <v>20</v>
      </c>
      <c r="V116" s="143"/>
      <c r="W116" s="143">
        <v>0</v>
      </c>
      <c r="X116" s="60">
        <v>20</v>
      </c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</row>
    <row r="117" spans="1:34" s="127" customFormat="1" ht="30.75" customHeight="1" thickBot="1" x14ac:dyDescent="0.25">
      <c r="A117" s="546"/>
      <c r="B117" s="531"/>
      <c r="C117" s="490"/>
      <c r="D117" s="368"/>
      <c r="E117" s="495"/>
      <c r="F117" s="465" t="s">
        <v>17</v>
      </c>
      <c r="G117" s="409"/>
      <c r="H117" s="410"/>
      <c r="I117" s="78">
        <f>I116</f>
        <v>0</v>
      </c>
      <c r="J117" s="77">
        <f>J116</f>
        <v>0</v>
      </c>
      <c r="K117" s="77">
        <f>SUM(K116)</f>
        <v>0</v>
      </c>
      <c r="L117" s="79">
        <f>SUM(L116)</f>
        <v>0</v>
      </c>
      <c r="M117" s="78"/>
      <c r="N117" s="77"/>
      <c r="O117" s="77"/>
      <c r="P117" s="79"/>
      <c r="Q117" s="78">
        <f t="shared" ref="Q117" si="63">SUM(R117,T117)</f>
        <v>20</v>
      </c>
      <c r="R117" s="77">
        <f>SUM(R116)</f>
        <v>0</v>
      </c>
      <c r="S117" s="77">
        <f>SUM(S116)</f>
        <v>0</v>
      </c>
      <c r="T117" s="79">
        <f>SUM(T116)</f>
        <v>20</v>
      </c>
      <c r="U117" s="78">
        <f t="shared" ref="U117" si="64">SUM(V117,X117)</f>
        <v>20</v>
      </c>
      <c r="V117" s="77">
        <f>SUM(V116)</f>
        <v>0</v>
      </c>
      <c r="W117" s="77">
        <f>SUM(W116)</f>
        <v>0</v>
      </c>
      <c r="X117" s="79">
        <f>SUM(X116)</f>
        <v>20</v>
      </c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</row>
    <row r="118" spans="1:34" s="127" customFormat="1" ht="27.75" customHeight="1" thickBot="1" x14ac:dyDescent="0.25">
      <c r="A118" s="361">
        <v>4</v>
      </c>
      <c r="B118" s="478">
        <v>1</v>
      </c>
      <c r="C118" s="480">
        <v>14</v>
      </c>
      <c r="D118" s="473" t="s">
        <v>107</v>
      </c>
      <c r="E118" s="475">
        <v>2</v>
      </c>
      <c r="F118" s="168" t="s">
        <v>35</v>
      </c>
      <c r="G118" s="167" t="s">
        <v>102</v>
      </c>
      <c r="H118" s="97" t="s">
        <v>15</v>
      </c>
      <c r="I118" s="147"/>
      <c r="J118" s="143"/>
      <c r="K118" s="143"/>
      <c r="L118" s="60"/>
      <c r="M118" s="147">
        <f>N118+P118</f>
        <v>0</v>
      </c>
      <c r="N118" s="143"/>
      <c r="O118" s="143"/>
      <c r="P118" s="60"/>
      <c r="Q118" s="147">
        <f>R118+T118</f>
        <v>60</v>
      </c>
      <c r="R118" s="143"/>
      <c r="S118" s="143"/>
      <c r="T118" s="60">
        <v>60</v>
      </c>
      <c r="U118" s="147">
        <v>200</v>
      </c>
      <c r="V118" s="143"/>
      <c r="W118" s="143"/>
      <c r="X118" s="60">
        <v>200</v>
      </c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</row>
    <row r="119" spans="1:34" s="14" customFormat="1" ht="36" customHeight="1" thickBot="1" x14ac:dyDescent="0.3">
      <c r="A119" s="408"/>
      <c r="B119" s="479"/>
      <c r="C119" s="481"/>
      <c r="D119" s="474"/>
      <c r="E119" s="476"/>
      <c r="F119" s="378" t="s">
        <v>17</v>
      </c>
      <c r="G119" s="379"/>
      <c r="H119" s="380"/>
      <c r="I119" s="140"/>
      <c r="J119" s="44"/>
      <c r="K119" s="44"/>
      <c r="L119" s="45"/>
      <c r="M119" s="140">
        <f>N119+P119</f>
        <v>0</v>
      </c>
      <c r="N119" s="44"/>
      <c r="O119" s="44"/>
      <c r="P119" s="45">
        <f>P118</f>
        <v>0</v>
      </c>
      <c r="Q119" s="140">
        <f>R119+T119</f>
        <v>60</v>
      </c>
      <c r="R119" s="44"/>
      <c r="S119" s="44"/>
      <c r="T119" s="45">
        <f>T118</f>
        <v>60</v>
      </c>
      <c r="U119" s="140">
        <v>200</v>
      </c>
      <c r="V119" s="44"/>
      <c r="W119" s="44"/>
      <c r="X119" s="45">
        <f>SUM(X118)</f>
        <v>200</v>
      </c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</row>
    <row r="120" spans="1:34" ht="35.25" customHeight="1" thickBot="1" x14ac:dyDescent="0.4">
      <c r="A120" s="526">
        <v>4</v>
      </c>
      <c r="B120" s="468">
        <v>1</v>
      </c>
      <c r="C120" s="471">
        <v>15</v>
      </c>
      <c r="D120" s="419" t="s">
        <v>111</v>
      </c>
      <c r="E120" s="469">
        <v>2</v>
      </c>
      <c r="F120" s="256" t="s">
        <v>35</v>
      </c>
      <c r="G120" s="257" t="s">
        <v>50</v>
      </c>
      <c r="H120" s="258" t="s">
        <v>15</v>
      </c>
      <c r="I120" s="259">
        <v>16.5</v>
      </c>
      <c r="J120" s="260">
        <v>16.5</v>
      </c>
      <c r="K120" s="260">
        <v>0</v>
      </c>
      <c r="L120" s="261">
        <v>0</v>
      </c>
      <c r="M120" s="259">
        <f>N120+P120</f>
        <v>15</v>
      </c>
      <c r="N120" s="260">
        <v>15</v>
      </c>
      <c r="O120" s="260">
        <v>0</v>
      </c>
      <c r="P120" s="262">
        <v>0</v>
      </c>
      <c r="Q120" s="263">
        <f>R120+T120</f>
        <v>15</v>
      </c>
      <c r="R120" s="260">
        <v>15</v>
      </c>
      <c r="S120" s="260">
        <v>0</v>
      </c>
      <c r="T120" s="262">
        <v>0</v>
      </c>
      <c r="U120" s="263">
        <f>V120+X120</f>
        <v>15</v>
      </c>
      <c r="V120" s="260">
        <v>15</v>
      </c>
      <c r="W120" s="260">
        <v>0</v>
      </c>
      <c r="X120" s="262">
        <v>0</v>
      </c>
      <c r="Y120" s="201"/>
      <c r="Z120"/>
      <c r="AA120"/>
      <c r="AB120"/>
      <c r="AC120"/>
      <c r="AD120"/>
      <c r="AE120"/>
      <c r="AF120"/>
      <c r="AG120"/>
      <c r="AH120"/>
    </row>
    <row r="121" spans="1:34" ht="60.75" customHeight="1" thickBot="1" x14ac:dyDescent="0.4">
      <c r="A121" s="526"/>
      <c r="B121" s="468"/>
      <c r="C121" s="472"/>
      <c r="D121" s="466"/>
      <c r="E121" s="470"/>
      <c r="F121" s="378" t="s">
        <v>17</v>
      </c>
      <c r="G121" s="379"/>
      <c r="H121" s="380"/>
      <c r="I121" s="226">
        <f t="shared" ref="I121" si="65">SUM(J121,L121)</f>
        <v>16.5</v>
      </c>
      <c r="J121" s="227">
        <f>SUM(J120)</f>
        <v>16.5</v>
      </c>
      <c r="K121" s="227">
        <f>SUM(K120)</f>
        <v>0</v>
      </c>
      <c r="L121" s="254">
        <f>SUM(L120)</f>
        <v>0</v>
      </c>
      <c r="M121" s="255">
        <f t="shared" ref="M121" si="66">SUM(N121,P121)</f>
        <v>15</v>
      </c>
      <c r="N121" s="227">
        <f>SUM(N120)</f>
        <v>15</v>
      </c>
      <c r="O121" s="227">
        <f>SUM(O120)</f>
        <v>0</v>
      </c>
      <c r="P121" s="224">
        <f>SUM(P120)</f>
        <v>0</v>
      </c>
      <c r="Q121" s="226">
        <f t="shared" ref="Q121" si="67">SUM(R121,T121)</f>
        <v>15</v>
      </c>
      <c r="R121" s="227">
        <f>SUM(R120)</f>
        <v>15</v>
      </c>
      <c r="S121" s="227">
        <f>SUM(S120)</f>
        <v>0</v>
      </c>
      <c r="T121" s="224">
        <f>SUM(T120)</f>
        <v>0</v>
      </c>
      <c r="U121" s="226">
        <f t="shared" ref="U121" si="68">SUM(V121,X121)</f>
        <v>15</v>
      </c>
      <c r="V121" s="227">
        <f>SUM(V120)</f>
        <v>15</v>
      </c>
      <c r="W121" s="227">
        <f>SUM(W120)</f>
        <v>0</v>
      </c>
      <c r="X121" s="254">
        <f>SUM(X120)</f>
        <v>0</v>
      </c>
      <c r="Y121" s="201"/>
      <c r="Z121"/>
      <c r="AA121"/>
      <c r="AB121"/>
      <c r="AC121"/>
      <c r="AD121"/>
      <c r="AE121"/>
      <c r="AF121"/>
      <c r="AG121"/>
      <c r="AH121"/>
    </row>
    <row r="122" spans="1:34" s="14" customFormat="1" ht="27" customHeight="1" thickBot="1" x14ac:dyDescent="0.3">
      <c r="A122" s="161">
        <v>4</v>
      </c>
      <c r="B122" s="102">
        <v>1</v>
      </c>
      <c r="C122" s="389" t="s">
        <v>24</v>
      </c>
      <c r="D122" s="390"/>
      <c r="E122" s="390"/>
      <c r="F122" s="390"/>
      <c r="G122" s="390"/>
      <c r="H122" s="392"/>
      <c r="I122" s="148">
        <f>I85+I88+I93+I98+I100</f>
        <v>102.4</v>
      </c>
      <c r="J122" s="149">
        <f>J121+J119+J117+J115+J113+J111+J109+J107+J105+J100+J98+J93+J91+J88+J85</f>
        <v>37.5</v>
      </c>
      <c r="K122" s="149">
        <f t="shared" ref="K122" si="69">K121+K119+K117+K115+K113+K111+K109+K107+K105+K100+K98+K93+K91+K88+K85</f>
        <v>0</v>
      </c>
      <c r="L122" s="149">
        <f t="shared" ref="L122" si="70">L121+L119+L117+L115+L113+L111+L109+L107+L105+L100+L98+L93+L91+L88+L85</f>
        <v>81.400000000000006</v>
      </c>
      <c r="M122" s="148">
        <f>N122+P122</f>
        <v>711.9</v>
      </c>
      <c r="N122" s="149">
        <f>N121+N119+N117+N115+N113+N111+N109+N107+N105+N100+N98+N93+N91+N88+N85</f>
        <v>212.2</v>
      </c>
      <c r="O122" s="149">
        <f t="shared" ref="O122:P122" si="71">O121+O119+O117+O115+O113+O111+O109+O107+O105+O100+O98+O93+O91+O88+O85</f>
        <v>66.400000000000006</v>
      </c>
      <c r="P122" s="149">
        <f t="shared" si="71"/>
        <v>499.7</v>
      </c>
      <c r="Q122" s="148">
        <f>R122+T122</f>
        <v>1151.5</v>
      </c>
      <c r="R122" s="149">
        <f>R121+R119+R117+R115+R113+R111+R109+R107+R105+R100+R98+R93+R91+R88+R85</f>
        <v>319.39999999999998</v>
      </c>
      <c r="S122" s="149">
        <f t="shared" ref="S122" si="72">S121+S119+S117+S115+S113+S111+S109+S107+S105+S100+S98+S93+S91+S88+S85</f>
        <v>32.1</v>
      </c>
      <c r="T122" s="149">
        <f t="shared" ref="T122" si="73">T121+T119+T117+T115+T113+T111+T109+T107+T105+T100+T98+T93+T91+T88+T85</f>
        <v>832.1</v>
      </c>
      <c r="U122" s="148">
        <f>V122+X122</f>
        <v>542</v>
      </c>
      <c r="V122" s="149">
        <f>V121+V119+V117+V115+V113+V111+V109+V107+V105+V100+V98+V93+V91+V88+V85</f>
        <v>172</v>
      </c>
      <c r="W122" s="149">
        <f t="shared" ref="W122" si="74">W121+W119+W117+W115+W113+W111+W109+W107+W105+W100+W98+W93+W91+W88+W85</f>
        <v>0</v>
      </c>
      <c r="X122" s="149">
        <f t="shared" ref="X122" si="75">X121+X119+X117+X115+X113+X111+X109+X107+X105+X100+X98+X93+X91+X88+X85</f>
        <v>370</v>
      </c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</row>
    <row r="123" spans="1:34" s="14" customFormat="1" ht="13" thickBot="1" x14ac:dyDescent="0.3">
      <c r="A123" s="283">
        <v>4</v>
      </c>
      <c r="B123" s="284">
        <v>2</v>
      </c>
      <c r="C123" s="374" t="s">
        <v>55</v>
      </c>
      <c r="D123" s="375"/>
      <c r="E123" s="375"/>
      <c r="F123" s="375"/>
      <c r="G123" s="375"/>
      <c r="H123" s="375"/>
      <c r="I123" s="375"/>
      <c r="J123" s="375"/>
      <c r="K123" s="375"/>
      <c r="L123" s="375"/>
      <c r="M123" s="375"/>
      <c r="N123" s="375"/>
      <c r="O123" s="375"/>
      <c r="P123" s="375"/>
      <c r="Q123" s="375"/>
      <c r="R123" s="375"/>
      <c r="S123" s="375"/>
      <c r="T123" s="375"/>
      <c r="U123" s="375"/>
      <c r="V123" s="375"/>
      <c r="W123" s="375"/>
      <c r="X123" s="398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</row>
    <row r="124" spans="1:34" s="14" customFormat="1" ht="27" customHeight="1" x14ac:dyDescent="0.25">
      <c r="A124" s="417">
        <v>4</v>
      </c>
      <c r="B124" s="418">
        <v>2</v>
      </c>
      <c r="C124" s="402">
        <v>1</v>
      </c>
      <c r="D124" s="419" t="s">
        <v>72</v>
      </c>
      <c r="E124" s="540">
        <v>2</v>
      </c>
      <c r="F124" s="402" t="s">
        <v>35</v>
      </c>
      <c r="G124" s="402" t="s">
        <v>51</v>
      </c>
      <c r="H124" s="124" t="s">
        <v>15</v>
      </c>
      <c r="I124" s="173">
        <v>60.2</v>
      </c>
      <c r="J124" s="133">
        <v>60.2</v>
      </c>
      <c r="K124" s="133"/>
      <c r="L124" s="134"/>
      <c r="M124" s="173">
        <f>N124+P124</f>
        <v>20</v>
      </c>
      <c r="N124" s="58"/>
      <c r="O124" s="133">
        <v>0</v>
      </c>
      <c r="P124" s="131">
        <v>20</v>
      </c>
      <c r="Q124" s="173">
        <v>75</v>
      </c>
      <c r="R124" s="130"/>
      <c r="S124" s="133"/>
      <c r="T124" s="134">
        <v>75</v>
      </c>
      <c r="U124" s="173">
        <f>V124+X124</f>
        <v>75</v>
      </c>
      <c r="V124" s="130">
        <v>0</v>
      </c>
      <c r="W124" s="133">
        <v>0</v>
      </c>
      <c r="X124" s="134">
        <v>75</v>
      </c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</row>
    <row r="125" spans="1:34" s="14" customFormat="1" ht="28.5" customHeight="1" thickBot="1" x14ac:dyDescent="0.3">
      <c r="A125" s="541"/>
      <c r="B125" s="487"/>
      <c r="C125" s="489"/>
      <c r="D125" s="466"/>
      <c r="E125" s="547"/>
      <c r="F125" s="549"/>
      <c r="G125" s="365"/>
      <c r="H125" s="92" t="s">
        <v>31</v>
      </c>
      <c r="I125" s="221">
        <v>36.200000000000003</v>
      </c>
      <c r="J125" s="218">
        <v>36.200000000000003</v>
      </c>
      <c r="K125" s="218"/>
      <c r="L125" s="225"/>
      <c r="M125" s="110"/>
      <c r="N125" s="232"/>
      <c r="O125" s="231">
        <v>0</v>
      </c>
      <c r="P125" s="228"/>
      <c r="Q125" s="110"/>
      <c r="R125" s="218"/>
      <c r="S125" s="218"/>
      <c r="T125" s="252"/>
      <c r="U125" s="221">
        <f>SUM(V125,X125)</f>
        <v>0</v>
      </c>
      <c r="V125" s="231">
        <v>0</v>
      </c>
      <c r="W125" s="231">
        <v>0</v>
      </c>
      <c r="X125" s="252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</row>
    <row r="126" spans="1:34" s="16" customFormat="1" ht="29.25" customHeight="1" thickBot="1" x14ac:dyDescent="0.4">
      <c r="A126" s="541"/>
      <c r="B126" s="487"/>
      <c r="C126" s="489"/>
      <c r="D126" s="466"/>
      <c r="E126" s="548"/>
      <c r="F126" s="550" t="s">
        <v>17</v>
      </c>
      <c r="G126" s="550"/>
      <c r="H126" s="551"/>
      <c r="I126" s="222">
        <f>SUM(J126,L126)</f>
        <v>96.4</v>
      </c>
      <c r="J126" s="223">
        <f>SUM(J124:J125)</f>
        <v>96.4</v>
      </c>
      <c r="K126" s="223">
        <f>SUM(K124:K125)</f>
        <v>0</v>
      </c>
      <c r="L126" s="224"/>
      <c r="M126" s="226">
        <f>M124</f>
        <v>20</v>
      </c>
      <c r="N126" s="223"/>
      <c r="O126" s="226">
        <f>SUM(O124:O125)</f>
        <v>0</v>
      </c>
      <c r="P126" s="229">
        <f>P124</f>
        <v>20</v>
      </c>
      <c r="Q126" s="226">
        <f>Q124</f>
        <v>75</v>
      </c>
      <c r="R126" s="223"/>
      <c r="S126" s="223"/>
      <c r="T126" s="229">
        <f>T124</f>
        <v>75</v>
      </c>
      <c r="U126" s="253">
        <f>SUM(V126,X126)</f>
        <v>75</v>
      </c>
      <c r="V126" s="227">
        <f>SUM(V124:V125)</f>
        <v>0</v>
      </c>
      <c r="W126" s="227">
        <f>SUM(W124:W125)</f>
        <v>0</v>
      </c>
      <c r="X126" s="229">
        <f>SUM(X124:X125)</f>
        <v>75</v>
      </c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s="14" customFormat="1" ht="27" customHeight="1" x14ac:dyDescent="0.25">
      <c r="A127" s="361">
        <v>4</v>
      </c>
      <c r="B127" s="363">
        <v>2</v>
      </c>
      <c r="C127" s="537">
        <v>2</v>
      </c>
      <c r="D127" s="466" t="s">
        <v>101</v>
      </c>
      <c r="E127" s="467">
        <v>2</v>
      </c>
      <c r="F127" s="420" t="s">
        <v>35</v>
      </c>
      <c r="G127" s="538" t="s">
        <v>92</v>
      </c>
      <c r="H127" s="219" t="s">
        <v>15</v>
      </c>
      <c r="I127" s="208">
        <v>103</v>
      </c>
      <c r="J127" s="210">
        <v>103</v>
      </c>
      <c r="K127" s="211"/>
      <c r="L127" s="212"/>
      <c r="M127" s="213"/>
      <c r="N127" s="214"/>
      <c r="O127" s="216"/>
      <c r="P127" s="209"/>
      <c r="Q127" s="213">
        <f t="shared" ref="Q127" si="76">SUM(R127,T127)</f>
        <v>0</v>
      </c>
      <c r="R127" s="211">
        <v>0</v>
      </c>
      <c r="S127" s="216">
        <v>0</v>
      </c>
      <c r="T127" s="217"/>
      <c r="U127" s="215">
        <f t="shared" ref="U127" si="77">SUM(V127,X127)</f>
        <v>0</v>
      </c>
      <c r="V127" s="216">
        <v>0</v>
      </c>
      <c r="W127" s="216">
        <v>0</v>
      </c>
      <c r="X127" s="217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s="14" customFormat="1" ht="27" customHeight="1" thickBot="1" x14ac:dyDescent="0.3">
      <c r="A128" s="362"/>
      <c r="B128" s="364"/>
      <c r="C128" s="366"/>
      <c r="D128" s="466"/>
      <c r="E128" s="397"/>
      <c r="F128" s="522"/>
      <c r="G128" s="539"/>
      <c r="H128" s="220" t="s">
        <v>134</v>
      </c>
      <c r="I128" s="110">
        <v>130</v>
      </c>
      <c r="J128" s="230">
        <v>130</v>
      </c>
      <c r="K128" s="218"/>
      <c r="L128" s="234"/>
      <c r="M128" s="110"/>
      <c r="N128" s="232"/>
      <c r="O128" s="231"/>
      <c r="P128" s="203"/>
      <c r="Q128" s="207"/>
      <c r="R128" s="231"/>
      <c r="S128" s="172"/>
      <c r="T128" s="225"/>
      <c r="U128" s="207"/>
      <c r="V128" s="231"/>
      <c r="W128" s="172"/>
      <c r="X128" s="22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</row>
    <row r="129" spans="1:34" s="16" customFormat="1" ht="30" customHeight="1" thickBot="1" x14ac:dyDescent="0.4">
      <c r="A129" s="408"/>
      <c r="B129" s="418"/>
      <c r="C129" s="402"/>
      <c r="D129" s="466"/>
      <c r="E129" s="540"/>
      <c r="F129" s="523" t="s">
        <v>17</v>
      </c>
      <c r="G129" s="524"/>
      <c r="H129" s="525"/>
      <c r="I129" s="116">
        <f>I127+I128</f>
        <v>233</v>
      </c>
      <c r="J129" s="44">
        <f>J127+J128</f>
        <v>233</v>
      </c>
      <c r="K129" s="44"/>
      <c r="L129" s="45"/>
      <c r="M129" s="116"/>
      <c r="N129" s="233"/>
      <c r="O129" s="44"/>
      <c r="P129" s="117"/>
      <c r="Q129" s="200">
        <f>SUM(R129,T129)</f>
        <v>0</v>
      </c>
      <c r="R129" s="115">
        <f>SUM(R127:R127)</f>
        <v>0</v>
      </c>
      <c r="S129" s="44">
        <f>SUM(S127:S127)</f>
        <v>0</v>
      </c>
      <c r="T129" s="117">
        <f>SUM(T127:T127)</f>
        <v>0</v>
      </c>
      <c r="U129" s="174">
        <f>SUM(V129,X129)</f>
        <v>0</v>
      </c>
      <c r="V129" s="115">
        <f>SUM(V127:V127)</f>
        <v>0</v>
      </c>
      <c r="W129" s="44">
        <f>SUM(W127:W127)</f>
        <v>0</v>
      </c>
      <c r="X129" s="117">
        <f>SUM(X127:X127)</f>
        <v>0</v>
      </c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</row>
    <row r="130" spans="1:34" ht="35.5" customHeight="1" x14ac:dyDescent="0.35">
      <c r="A130" s="529">
        <v>4</v>
      </c>
      <c r="B130" s="531">
        <v>2</v>
      </c>
      <c r="C130" s="533">
        <v>3</v>
      </c>
      <c r="D130" s="419" t="s">
        <v>147</v>
      </c>
      <c r="E130" s="318">
        <v>2</v>
      </c>
      <c r="F130" s="527" t="s">
        <v>35</v>
      </c>
      <c r="G130" s="314" t="s">
        <v>110</v>
      </c>
      <c r="H130" s="108" t="s">
        <v>15</v>
      </c>
      <c r="I130" s="315">
        <v>10</v>
      </c>
      <c r="J130" s="316">
        <v>10</v>
      </c>
      <c r="K130" s="316"/>
      <c r="L130" s="125"/>
      <c r="M130" s="315">
        <f>N130+P130</f>
        <v>15</v>
      </c>
      <c r="N130" s="316">
        <v>15</v>
      </c>
      <c r="O130" s="316"/>
      <c r="P130" s="125"/>
      <c r="Q130" s="315">
        <v>25</v>
      </c>
      <c r="R130" s="316">
        <v>25</v>
      </c>
      <c r="S130" s="316"/>
      <c r="T130" s="125"/>
      <c r="U130" s="315">
        <v>25</v>
      </c>
      <c r="V130" s="316">
        <v>25</v>
      </c>
      <c r="W130" s="316"/>
      <c r="X130" s="125"/>
      <c r="Y130"/>
      <c r="Z130"/>
      <c r="AA130"/>
      <c r="AB130"/>
      <c r="AC130"/>
      <c r="AD130"/>
      <c r="AE130"/>
      <c r="AF130"/>
      <c r="AG130"/>
      <c r="AH130"/>
    </row>
    <row r="131" spans="1:34" ht="35.5" customHeight="1" thickBot="1" x14ac:dyDescent="0.4">
      <c r="A131" s="529"/>
      <c r="B131" s="531"/>
      <c r="C131" s="534"/>
      <c r="D131" s="368"/>
      <c r="E131" s="319">
        <v>26</v>
      </c>
      <c r="F131" s="528"/>
      <c r="G131" s="312" t="s">
        <v>126</v>
      </c>
      <c r="H131" s="313" t="s">
        <v>15</v>
      </c>
      <c r="I131" s="164">
        <v>3</v>
      </c>
      <c r="J131" s="165">
        <v>3</v>
      </c>
      <c r="K131" s="165"/>
      <c r="L131" s="166"/>
      <c r="M131" s="164"/>
      <c r="N131" s="165"/>
      <c r="O131" s="165"/>
      <c r="P131" s="166"/>
      <c r="Q131" s="164"/>
      <c r="R131" s="165"/>
      <c r="S131" s="165"/>
      <c r="T131" s="166"/>
      <c r="U131" s="164"/>
      <c r="V131" s="165"/>
      <c r="W131" s="165"/>
      <c r="X131" s="166"/>
      <c r="Y131"/>
      <c r="Z131"/>
      <c r="AA131"/>
      <c r="AB131"/>
      <c r="AC131"/>
      <c r="AD131"/>
      <c r="AE131"/>
      <c r="AF131"/>
      <c r="AG131"/>
      <c r="AH131"/>
    </row>
    <row r="132" spans="1:34" ht="33.65" customHeight="1" thickBot="1" x14ac:dyDescent="0.4">
      <c r="A132" s="530"/>
      <c r="B132" s="532"/>
      <c r="C132" s="535"/>
      <c r="D132" s="536"/>
      <c r="E132" s="330"/>
      <c r="F132" s="465" t="s">
        <v>17</v>
      </c>
      <c r="G132" s="409"/>
      <c r="H132" s="410"/>
      <c r="I132" s="78">
        <f>I130+I131</f>
        <v>13</v>
      </c>
      <c r="J132" s="77">
        <f>J130+J131</f>
        <v>13</v>
      </c>
      <c r="K132" s="77"/>
      <c r="L132" s="79"/>
      <c r="M132" s="78">
        <f>M130</f>
        <v>15</v>
      </c>
      <c r="N132" s="77">
        <f>N130</f>
        <v>15</v>
      </c>
      <c r="O132" s="77"/>
      <c r="P132" s="79"/>
      <c r="Q132" s="78">
        <f>Q130</f>
        <v>25</v>
      </c>
      <c r="R132" s="77">
        <f>R130</f>
        <v>25</v>
      </c>
      <c r="S132" s="77">
        <f t="shared" ref="S132:T132" si="78">S130</f>
        <v>0</v>
      </c>
      <c r="T132" s="79">
        <f t="shared" si="78"/>
        <v>0</v>
      </c>
      <c r="U132" s="78">
        <f>U130</f>
        <v>25</v>
      </c>
      <c r="V132" s="77">
        <f>V130</f>
        <v>25</v>
      </c>
      <c r="W132" s="77">
        <f t="shared" ref="W132:X132" si="79">W130</f>
        <v>0</v>
      </c>
      <c r="X132" s="79">
        <f t="shared" si="79"/>
        <v>0</v>
      </c>
      <c r="Y132"/>
      <c r="Z132"/>
      <c r="AA132"/>
      <c r="AB132"/>
      <c r="AC132"/>
      <c r="AD132"/>
      <c r="AE132"/>
      <c r="AF132"/>
      <c r="AG132"/>
      <c r="AH132"/>
    </row>
    <row r="133" spans="1:34" ht="24.75" customHeight="1" thickBot="1" x14ac:dyDescent="0.4">
      <c r="A133" s="185">
        <v>4</v>
      </c>
      <c r="B133" s="152">
        <v>2</v>
      </c>
      <c r="C133" s="389" t="s">
        <v>24</v>
      </c>
      <c r="D133" s="390"/>
      <c r="E133" s="390"/>
      <c r="F133" s="390"/>
      <c r="G133" s="390"/>
      <c r="H133" s="392"/>
      <c r="I133" s="250">
        <f>I126+I129+I132</f>
        <v>342.4</v>
      </c>
      <c r="J133" s="251">
        <f>J126+J129+J132</f>
        <v>342.4</v>
      </c>
      <c r="K133" s="149"/>
      <c r="L133" s="149">
        <f>L129</f>
        <v>0</v>
      </c>
      <c r="M133" s="148">
        <f>N133+P133</f>
        <v>35</v>
      </c>
      <c r="N133" s="149">
        <f>+N126+N132+N129</f>
        <v>15</v>
      </c>
      <c r="O133" s="149"/>
      <c r="P133" s="50">
        <f>P129+P126</f>
        <v>20</v>
      </c>
      <c r="Q133" s="148">
        <f>Q126+Q132</f>
        <v>100</v>
      </c>
      <c r="R133" s="149">
        <f>R126+R132</f>
        <v>25</v>
      </c>
      <c r="S133" s="149"/>
      <c r="T133" s="50">
        <f>T126</f>
        <v>75</v>
      </c>
      <c r="U133" s="148">
        <f>U126+U132</f>
        <v>100</v>
      </c>
      <c r="V133" s="149">
        <f>V126+V132</f>
        <v>25</v>
      </c>
      <c r="W133" s="149"/>
      <c r="X133" s="50">
        <f>X126</f>
        <v>75</v>
      </c>
      <c r="Y133"/>
      <c r="Z133"/>
      <c r="AA133"/>
      <c r="AB133"/>
      <c r="AC133"/>
      <c r="AD133"/>
      <c r="AE133"/>
      <c r="AF133"/>
      <c r="AG133"/>
      <c r="AH133"/>
    </row>
    <row r="134" spans="1:34" ht="15" customHeight="1" thickBot="1" x14ac:dyDescent="0.4">
      <c r="A134" s="99">
        <v>4</v>
      </c>
      <c r="B134" s="516" t="s">
        <v>25</v>
      </c>
      <c r="C134" s="517"/>
      <c r="D134" s="517"/>
      <c r="E134" s="517"/>
      <c r="F134" s="517"/>
      <c r="G134" s="517"/>
      <c r="H134" s="518"/>
      <c r="I134" s="51">
        <f>J134+L134</f>
        <v>461.29999999999995</v>
      </c>
      <c r="J134" s="52">
        <f>J122+J133</f>
        <v>379.9</v>
      </c>
      <c r="K134" s="52">
        <f>SUM(K133,K122)</f>
        <v>0</v>
      </c>
      <c r="L134" s="52">
        <f>L122+L133</f>
        <v>81.400000000000006</v>
      </c>
      <c r="M134" s="51">
        <f>N134+P134</f>
        <v>746.90000000000009</v>
      </c>
      <c r="N134" s="52">
        <f>N122+N133</f>
        <v>227.2</v>
      </c>
      <c r="O134" s="52">
        <f>SUM(O133,O122)</f>
        <v>66.400000000000006</v>
      </c>
      <c r="P134" s="53">
        <f>P122+P133</f>
        <v>519.70000000000005</v>
      </c>
      <c r="Q134" s="51">
        <f>R134+T134</f>
        <v>1251.5</v>
      </c>
      <c r="R134" s="52">
        <f>R122+R133</f>
        <v>344.4</v>
      </c>
      <c r="S134" s="52">
        <f>SUM(S133,S122)</f>
        <v>32.1</v>
      </c>
      <c r="T134" s="53">
        <f>T122+T133</f>
        <v>907.1</v>
      </c>
      <c r="U134" s="51">
        <f>V134+X134</f>
        <v>642</v>
      </c>
      <c r="V134" s="52">
        <f>V122+V133</f>
        <v>197</v>
      </c>
      <c r="W134" s="52">
        <f>SUM(W133,W122)</f>
        <v>0</v>
      </c>
      <c r="X134" s="53">
        <f>X122+X133</f>
        <v>445</v>
      </c>
    </row>
    <row r="135" spans="1:34" ht="15" customHeight="1" thickBot="1" x14ac:dyDescent="0.4">
      <c r="A135" s="513" t="s">
        <v>36</v>
      </c>
      <c r="B135" s="514"/>
      <c r="C135" s="514"/>
      <c r="D135" s="514"/>
      <c r="E135" s="514"/>
      <c r="F135" s="514"/>
      <c r="G135" s="514"/>
      <c r="H135" s="515"/>
      <c r="I135" s="61">
        <f>J135+L135</f>
        <v>3870.6000000000004</v>
      </c>
      <c r="J135" s="62">
        <f>SUM(J134,J81,J68,J48)</f>
        <v>3649.6000000000004</v>
      </c>
      <c r="K135" s="62">
        <f>SUM(K134,K81,K68,K48)</f>
        <v>2535.2999999999997</v>
      </c>
      <c r="L135" s="62">
        <f>SUM(L134,L81,L68,L48)</f>
        <v>221</v>
      </c>
      <c r="M135" s="61">
        <f>N135+P135</f>
        <v>5044.6000000000004</v>
      </c>
      <c r="N135" s="62">
        <f>SUM(N134,N81,N68,N48)</f>
        <v>3523.0000000000005</v>
      </c>
      <c r="O135" s="62">
        <f>SUM(O134,O81,O68,O48)</f>
        <v>2596.6000000000004</v>
      </c>
      <c r="P135" s="62">
        <f>SUM(P134,P81,P68,P48)</f>
        <v>1521.6</v>
      </c>
      <c r="Q135" s="61">
        <f>R135+T135</f>
        <v>5657.8</v>
      </c>
      <c r="R135" s="62">
        <f>SUM(R134,R81,R68,R48)</f>
        <v>3563.7000000000003</v>
      </c>
      <c r="S135" s="62">
        <f>SUM(S134,S81,S68,S48)</f>
        <v>2530</v>
      </c>
      <c r="T135" s="62">
        <f>SUM(T134,T81,T68,T48)</f>
        <v>2094.1</v>
      </c>
      <c r="U135" s="61">
        <f>V135+X135</f>
        <v>4311.3</v>
      </c>
      <c r="V135" s="62">
        <f>SUM(V134,V81,V68,V48)</f>
        <v>3416.3</v>
      </c>
      <c r="W135" s="62">
        <f>SUM(W134,W81,W68,W48)</f>
        <v>2497.9</v>
      </c>
      <c r="X135" s="62">
        <f>SUM(X134,X81,X68,X48)</f>
        <v>895</v>
      </c>
    </row>
    <row r="136" spans="1:34" ht="15" customHeight="1" x14ac:dyDescent="0.35">
      <c r="A136" s="510" t="s">
        <v>77</v>
      </c>
      <c r="B136" s="511"/>
      <c r="C136" s="511"/>
      <c r="D136" s="511"/>
      <c r="E136" s="511"/>
      <c r="F136" s="511"/>
      <c r="G136" s="511"/>
      <c r="H136" s="512"/>
      <c r="I136" s="150">
        <f>J136+L136</f>
        <v>3310.1000000000004</v>
      </c>
      <c r="J136" s="266">
        <f>J131+J130+J127+J124+J120+J118+J116+J114+J112+J110+J108+J106+J101+J99+J97+J96+J92+J89+J87+J86+J84+J77+J73+J71+J65+J62+J60+J56+J54+J51+J43+J41+J37+J33+J30+J27+J24+J21+J18+J16+J12</f>
        <v>3183.9000000000005</v>
      </c>
      <c r="K136" s="266">
        <f>K131+K130+K127+K124+K120+K118+K116+K114+K112+K110+K108+K106+K101+K99+K97+K96+K92+K89+K87+K86+K84+K77+K73+K71+K65+K62+K60+K56+K54+K51+K43+K41+K37+K33+K30+K27+K24+K21+K18+K16+K12</f>
        <v>2448.8999999999996</v>
      </c>
      <c r="L136" s="266">
        <f>L131+L130+L127+L124+L120+L118+L116+L114+L112+L110+L108+L106+L101+L99+L97+L96+L92+L89+L87+L86+L84+L77+L73+L71+L65+L62+L60+L56+L54+L51+L43+L41+L37+L33+L30+L27+L24+L21+L18+L16+L12</f>
        <v>126.2</v>
      </c>
      <c r="M136" s="150">
        <f>N136+P136</f>
        <v>3384.5000000000005</v>
      </c>
      <c r="N136" s="266">
        <f>N131+N130+N127+N124+N120+N118+N116+N114+N112+N110+N108+N106+N101+N99+N97+N96+N92+N89+N87+N86+N84+N77+N73+N71+N65+N62+N60+N56+N54+N51+N43+N41+N37+N33+N30+N27+N24+N21+N18+N16+N12</f>
        <v>3107.6000000000004</v>
      </c>
      <c r="O136" s="266">
        <f>O131+O130+O127+O124+O120+O118+O116+O114+O112+O110+O108+O106+O101+O99+O97+O96+O92+O89+O87+O86+O84+O77+O73+O71+O65+O62+O60+O56+O54+O51+O43+O41+O37+O33+O30+O27+O24+O21+O18+O16+O12</f>
        <v>2405.5</v>
      </c>
      <c r="P136" s="266">
        <f>P131+P130+P127+P124+P120+P118+P116+P114+P112+P110+P108+P106+P101+P99+P97+P96+P92+P89+P87+P86+P84+P77+P73+P71+P65+P62+P60+P56+P54+P51+P43+P41+P37+P33+P30+P27+P24+P21+P18+P16+P12</f>
        <v>276.89999999999998</v>
      </c>
      <c r="Q136" s="150">
        <f>R136+T136</f>
        <v>4109.2000000000007</v>
      </c>
      <c r="R136" s="266">
        <f>R131+R130+R127+R124+R120+R118+R116+R114+R112+R110+R108+R106+R101+R99+R97+R96+R92+R89+R87+R86+R84+R77+R73+R71+R65+R62+R60+R56+R54+R51+R43+R41+R37+R33+R30+R27+R24+R21+R18+R16+R12</f>
        <v>3194.2000000000003</v>
      </c>
      <c r="S136" s="266">
        <f>S131+S130+S127+S124+S120+S118+S116+S114+S112+S110+S108+S106+S101+S99+S97+S96+S92+S89+S87+S86+S84+S77+S73+S71+S65+S62+S60+S56+S54+S51+S43+S41+S37+S33+S30+S27+S24+S21+S18+S16+S12</f>
        <v>2382.4</v>
      </c>
      <c r="T136" s="266">
        <f>T131+T130+T127+T124+T120+T118+T116+T114+T112+T110+T108+T106+T101+T99+T97+T96+T92+T89+T87+T86+T84+T77+T73+T71+T65+T62+T60+T56+T54+T51+T43+T41+T37+T33+T30+T27+T24+T21+T18+T16+T12</f>
        <v>915</v>
      </c>
      <c r="U136" s="150">
        <f>V136+X136</f>
        <v>3859.2000000000003</v>
      </c>
      <c r="V136" s="266">
        <f>V131+V130+V127+V124+V120+V118+V116+V114+V112+V110+V108+V106+V101+V99+V97+V96+V92+V89+V87+V86+V84+V77+V73+V71+V65+V62+V60+V56+V54+V51+V43+V41+V37+V33+V30+V27+V24+V21+V18+V16+V12</f>
        <v>3114.2000000000003</v>
      </c>
      <c r="W136" s="266">
        <f>W131+W130+W127+W124+W120+W118+W116+W114+W112+W110+W108+W106+W101+W99+W97+W96+W92+W89+W87+W86+W84+W77+W73+W71+W65+W62+W60+W56+W54+W51+W43+W41+W37+W33+W30+W27+W24+W21+W18+W16+W12</f>
        <v>2382.4</v>
      </c>
      <c r="X136" s="266">
        <f>X131+X130+X127+X124+X120+X118+X116+X114+X112+X110+X108+X106+X101+X99+X97+X96+X92+X89+X87+X86+X84+X77+X73+X71+X65+X62+X60+X56+X54+X51+X43+X41+X37+X33+X30+X27+X24+X21+X18+X16+X12</f>
        <v>745</v>
      </c>
      <c r="Y136" s="202"/>
    </row>
    <row r="137" spans="1:34" ht="15" customHeight="1" x14ac:dyDescent="0.35">
      <c r="A137" s="504" t="s">
        <v>78</v>
      </c>
      <c r="B137" s="505"/>
      <c r="C137" s="505"/>
      <c r="D137" s="505"/>
      <c r="E137" s="505"/>
      <c r="F137" s="505"/>
      <c r="G137" s="505"/>
      <c r="H137" s="506"/>
      <c r="I137" s="63">
        <f>I13+I15+I19+I22+I25+I28+I31+I35+I78</f>
        <v>282.60000000000002</v>
      </c>
      <c r="J137" s="64">
        <f>J78+J35+J31+J28+J25+J22+J19+J15+J13</f>
        <v>281.20000000000005</v>
      </c>
      <c r="K137" s="151">
        <f>K78+K35+K31+K28+K25+K22+K19+K15+K13</f>
        <v>74.800000000000011</v>
      </c>
      <c r="L137" s="151">
        <f>L78+L35+L31+L28+L25+L22+L19+L15+L13</f>
        <v>1.4</v>
      </c>
      <c r="M137" s="63">
        <f>M13+M15+M19+M22+M25+M28+M31+M35+M78</f>
        <v>302.10000000000002</v>
      </c>
      <c r="N137" s="64">
        <f>N78+N35+N31+N28+N25+N22+N19+N15+N13</f>
        <v>302.10000000000002</v>
      </c>
      <c r="O137" s="64">
        <f>O78+O35+O31+O28+O25+O22+O19+O15+O13</f>
        <v>115.5</v>
      </c>
      <c r="P137" s="64">
        <f>P78+P35+P31+P28+P25+P22+P19+P15+P13</f>
        <v>0</v>
      </c>
      <c r="Q137" s="63">
        <f>SUM(R137,T137)</f>
        <v>302.10000000000002</v>
      </c>
      <c r="R137" s="151">
        <f>R78+R35+R31+R28+R25+R22+R19+R15+R13</f>
        <v>302.10000000000002</v>
      </c>
      <c r="S137" s="151">
        <f>S78+S35+S31+S28+S25+S22+S19+S15+S13</f>
        <v>115.5</v>
      </c>
      <c r="T137" s="65">
        <f>T78+T35+T31+T28+T25+T22+T19+T15+T13</f>
        <v>0</v>
      </c>
      <c r="U137" s="63">
        <f>V137+X137</f>
        <v>302.10000000000002</v>
      </c>
      <c r="V137" s="151">
        <f>V78+V35+V31+V28+V25+V22+V19+V15+V13</f>
        <v>302.10000000000002</v>
      </c>
      <c r="W137" s="151">
        <f>W78+W35+W31+W28+W25+W22+W19+W15+W13</f>
        <v>115.5</v>
      </c>
      <c r="X137" s="65">
        <f>X78+X35+X31+X28+X25+X22+X19+X15+X13</f>
        <v>0</v>
      </c>
      <c r="AB137" s="268"/>
    </row>
    <row r="138" spans="1:34" ht="15" customHeight="1" x14ac:dyDescent="0.35">
      <c r="A138" s="504" t="s">
        <v>79</v>
      </c>
      <c r="B138" s="505"/>
      <c r="C138" s="505"/>
      <c r="D138" s="505"/>
      <c r="E138" s="505"/>
      <c r="F138" s="505"/>
      <c r="G138" s="505"/>
      <c r="H138" s="506"/>
      <c r="I138" s="63">
        <f>J138+L138</f>
        <v>93.8</v>
      </c>
      <c r="J138" s="151">
        <f>+J53+J58+J125+J102+J45</f>
        <v>50.5</v>
      </c>
      <c r="K138" s="151">
        <f>+K53+K58+K125+K102+K45</f>
        <v>9.1</v>
      </c>
      <c r="L138" s="308">
        <f>+L53+L58+L125+L102+L45</f>
        <v>43.3</v>
      </c>
      <c r="M138" s="63">
        <f>N138+P138</f>
        <v>250.39999999999998</v>
      </c>
      <c r="N138" s="151">
        <f>+N53+N58+N125+N102+N45</f>
        <v>37.200000000000003</v>
      </c>
      <c r="O138" s="151">
        <f>+O53+O58+O125+O102+O45</f>
        <v>23.5</v>
      </c>
      <c r="P138" s="308">
        <f>+P53+P58+P125+P102+P45</f>
        <v>213.2</v>
      </c>
      <c r="Q138" s="63">
        <f>R138+T138</f>
        <v>201.8</v>
      </c>
      <c r="R138" s="151">
        <f>+R53+R58+R125+R102+R45</f>
        <v>22.3</v>
      </c>
      <c r="S138" s="151">
        <f>+S53+S58+S125+S102+S45</f>
        <v>8.8000000000000007</v>
      </c>
      <c r="T138" s="308">
        <f>+T53+T58+T125+T102+T45</f>
        <v>179.5</v>
      </c>
      <c r="U138" s="63">
        <f>V138+X138</f>
        <v>0</v>
      </c>
      <c r="V138" s="151">
        <f>+V53+V58+V125+V102+V45</f>
        <v>0</v>
      </c>
      <c r="W138" s="151">
        <f>+W53+W58+W125+W102+W45</f>
        <v>0</v>
      </c>
      <c r="X138" s="65">
        <f>+X53+X58+X125+X102+X45</f>
        <v>0</v>
      </c>
      <c r="AA138" s="268"/>
    </row>
    <row r="139" spans="1:34" ht="15" customHeight="1" x14ac:dyDescent="0.35">
      <c r="A139" s="504" t="s">
        <v>144</v>
      </c>
      <c r="B139" s="505"/>
      <c r="C139" s="505"/>
      <c r="D139" s="505"/>
      <c r="E139" s="505"/>
      <c r="F139" s="505"/>
      <c r="G139" s="505"/>
      <c r="H139" s="506"/>
      <c r="I139" s="307">
        <f t="shared" ref="I139:X139" si="80">I128+I104</f>
        <v>130</v>
      </c>
      <c r="J139" s="151">
        <f t="shared" si="80"/>
        <v>130</v>
      </c>
      <c r="K139" s="151">
        <f t="shared" si="80"/>
        <v>0</v>
      </c>
      <c r="L139" s="308">
        <f t="shared" si="80"/>
        <v>0</v>
      </c>
      <c r="M139" s="66">
        <f t="shared" si="80"/>
        <v>143.9</v>
      </c>
      <c r="N139" s="151">
        <f t="shared" si="80"/>
        <v>22.6</v>
      </c>
      <c r="O139" s="151">
        <f t="shared" si="80"/>
        <v>11.7</v>
      </c>
      <c r="P139" s="308">
        <f t="shared" si="80"/>
        <v>121.3</v>
      </c>
      <c r="Q139" s="66">
        <f t="shared" si="80"/>
        <v>287.7</v>
      </c>
      <c r="R139" s="151">
        <f t="shared" si="80"/>
        <v>45.1</v>
      </c>
      <c r="S139" s="151">
        <f t="shared" si="80"/>
        <v>23.3</v>
      </c>
      <c r="T139" s="308">
        <f t="shared" si="80"/>
        <v>242.6</v>
      </c>
      <c r="U139" s="66">
        <f t="shared" si="80"/>
        <v>0</v>
      </c>
      <c r="V139" s="151">
        <f t="shared" si="80"/>
        <v>0</v>
      </c>
      <c r="W139" s="151">
        <f t="shared" si="80"/>
        <v>0</v>
      </c>
      <c r="X139" s="65">
        <f t="shared" si="80"/>
        <v>0</v>
      </c>
      <c r="AA139" s="268"/>
    </row>
    <row r="140" spans="1:34" ht="15.75" customHeight="1" x14ac:dyDescent="0.35">
      <c r="A140" s="504" t="s">
        <v>133</v>
      </c>
      <c r="B140" s="505"/>
      <c r="C140" s="505"/>
      <c r="D140" s="505"/>
      <c r="E140" s="505"/>
      <c r="F140" s="505"/>
      <c r="G140" s="505"/>
      <c r="H140" s="506"/>
      <c r="I140" s="63">
        <f>+I103</f>
        <v>0</v>
      </c>
      <c r="J140" s="151">
        <f>J103</f>
        <v>0</v>
      </c>
      <c r="K140" s="151">
        <f>+K103</f>
        <v>0</v>
      </c>
      <c r="L140" s="308">
        <f>+L103</f>
        <v>0</v>
      </c>
      <c r="M140" s="63">
        <f>+M103</f>
        <v>335.7</v>
      </c>
      <c r="N140" s="151">
        <f>N103</f>
        <v>52.7</v>
      </c>
      <c r="O140" s="151">
        <f t="shared" ref="O140:V140" si="81">+O103</f>
        <v>40.1</v>
      </c>
      <c r="P140" s="308">
        <f t="shared" si="81"/>
        <v>283</v>
      </c>
      <c r="Q140" s="63">
        <f t="shared" si="81"/>
        <v>0</v>
      </c>
      <c r="R140" s="151">
        <f t="shared" si="81"/>
        <v>0</v>
      </c>
      <c r="S140" s="151">
        <f t="shared" si="81"/>
        <v>0</v>
      </c>
      <c r="T140" s="308">
        <f t="shared" si="81"/>
        <v>0</v>
      </c>
      <c r="U140" s="63">
        <f t="shared" si="81"/>
        <v>0</v>
      </c>
      <c r="V140" s="151">
        <f t="shared" si="81"/>
        <v>0</v>
      </c>
      <c r="W140" s="151">
        <f>W103</f>
        <v>0</v>
      </c>
      <c r="X140" s="65">
        <f>+X103</f>
        <v>0</v>
      </c>
    </row>
    <row r="141" spans="1:34" ht="15" customHeight="1" x14ac:dyDescent="0.35">
      <c r="A141" s="507" t="s">
        <v>100</v>
      </c>
      <c r="B141" s="508"/>
      <c r="C141" s="508"/>
      <c r="D141" s="508"/>
      <c r="E141" s="508"/>
      <c r="F141" s="508"/>
      <c r="G141" s="508"/>
      <c r="H141" s="509"/>
      <c r="I141" s="291">
        <f t="shared" ref="I141:X141" si="82">I52+I57+I44</f>
        <v>11.7</v>
      </c>
      <c r="J141" s="151">
        <f t="shared" si="82"/>
        <v>4</v>
      </c>
      <c r="K141" s="151">
        <f t="shared" si="82"/>
        <v>2.5</v>
      </c>
      <c r="L141" s="292">
        <f t="shared" si="82"/>
        <v>7.7</v>
      </c>
      <c r="M141" s="291">
        <f t="shared" si="82"/>
        <v>28.8</v>
      </c>
      <c r="N141" s="151">
        <f t="shared" si="82"/>
        <v>0.8</v>
      </c>
      <c r="O141" s="151">
        <f t="shared" si="82"/>
        <v>0.3</v>
      </c>
      <c r="P141" s="292">
        <f t="shared" si="82"/>
        <v>28</v>
      </c>
      <c r="Q141" s="291">
        <f t="shared" si="82"/>
        <v>0</v>
      </c>
      <c r="R141" s="151">
        <f t="shared" si="82"/>
        <v>0</v>
      </c>
      <c r="S141" s="151">
        <f t="shared" si="82"/>
        <v>0</v>
      </c>
      <c r="T141" s="292">
        <f t="shared" si="82"/>
        <v>0</v>
      </c>
      <c r="U141" s="291">
        <f t="shared" si="82"/>
        <v>0</v>
      </c>
      <c r="V141" s="151">
        <f t="shared" si="82"/>
        <v>0</v>
      </c>
      <c r="W141" s="151">
        <f t="shared" si="82"/>
        <v>0</v>
      </c>
      <c r="X141" s="65">
        <f t="shared" si="82"/>
        <v>0</v>
      </c>
    </row>
    <row r="142" spans="1:34" ht="15" customHeight="1" x14ac:dyDescent="0.35">
      <c r="A142" s="507" t="s">
        <v>143</v>
      </c>
      <c r="B142" s="508"/>
      <c r="C142" s="508"/>
      <c r="D142" s="508"/>
      <c r="E142" s="508"/>
      <c r="F142" s="508"/>
      <c r="G142" s="508"/>
      <c r="H142" s="509"/>
      <c r="I142" s="291">
        <f t="shared" ref="I142:X142" si="83">I59</f>
        <v>0</v>
      </c>
      <c r="J142" s="151">
        <f t="shared" si="83"/>
        <v>0</v>
      </c>
      <c r="K142" s="151">
        <f t="shared" si="83"/>
        <v>0</v>
      </c>
      <c r="L142" s="292">
        <f t="shared" si="83"/>
        <v>0</v>
      </c>
      <c r="M142" s="291">
        <f t="shared" si="83"/>
        <v>399.2</v>
      </c>
      <c r="N142" s="151">
        <f t="shared" si="83"/>
        <v>0</v>
      </c>
      <c r="O142" s="151">
        <f t="shared" si="83"/>
        <v>0</v>
      </c>
      <c r="P142" s="292">
        <f t="shared" si="83"/>
        <v>399.2</v>
      </c>
      <c r="Q142" s="291">
        <f t="shared" si="83"/>
        <v>0</v>
      </c>
      <c r="R142" s="151">
        <f t="shared" si="83"/>
        <v>0</v>
      </c>
      <c r="S142" s="151">
        <f t="shared" si="83"/>
        <v>0</v>
      </c>
      <c r="T142" s="292">
        <f t="shared" si="83"/>
        <v>0</v>
      </c>
      <c r="U142" s="291">
        <f t="shared" si="83"/>
        <v>0</v>
      </c>
      <c r="V142" s="151">
        <f t="shared" si="83"/>
        <v>0</v>
      </c>
      <c r="W142" s="151">
        <f t="shared" si="83"/>
        <v>0</v>
      </c>
      <c r="X142" s="65">
        <f t="shared" si="83"/>
        <v>0</v>
      </c>
    </row>
    <row r="143" spans="1:34" ht="15.75" customHeight="1" x14ac:dyDescent="0.35">
      <c r="A143" s="504" t="s">
        <v>125</v>
      </c>
      <c r="B143" s="505"/>
      <c r="C143" s="505"/>
      <c r="D143" s="505"/>
      <c r="E143" s="505"/>
      <c r="F143" s="505"/>
      <c r="G143" s="505"/>
      <c r="H143" s="506"/>
      <c r="I143" s="66">
        <f>J143+L143</f>
        <v>42.4</v>
      </c>
      <c r="J143" s="151">
        <f>J34</f>
        <v>0</v>
      </c>
      <c r="K143" s="151">
        <f>K34</f>
        <v>0</v>
      </c>
      <c r="L143" s="151">
        <f>L34</f>
        <v>42.4</v>
      </c>
      <c r="M143" s="66">
        <f>N143+P143</f>
        <v>0</v>
      </c>
      <c r="N143" s="151">
        <f>N34</f>
        <v>0</v>
      </c>
      <c r="O143" s="151">
        <f>O34</f>
        <v>0</v>
      </c>
      <c r="P143" s="151">
        <f>P34</f>
        <v>0</v>
      </c>
      <c r="Q143" s="66"/>
      <c r="R143" s="151">
        <f>R34</f>
        <v>0</v>
      </c>
      <c r="S143" s="151">
        <f>S34</f>
        <v>0</v>
      </c>
      <c r="T143" s="151">
        <f>T34</f>
        <v>0</v>
      </c>
      <c r="U143" s="66">
        <f>V143+X143</f>
        <v>0</v>
      </c>
      <c r="V143" s="151">
        <f>V34</f>
        <v>0</v>
      </c>
      <c r="W143" s="151">
        <f>W34</f>
        <v>0</v>
      </c>
      <c r="X143" s="65">
        <f>X34</f>
        <v>0</v>
      </c>
    </row>
    <row r="144" spans="1:34" ht="27" customHeight="1" thickBot="1" x14ac:dyDescent="0.4">
      <c r="A144" s="519" t="s">
        <v>141</v>
      </c>
      <c r="B144" s="520"/>
      <c r="C144" s="520"/>
      <c r="D144" s="520"/>
      <c r="E144" s="520"/>
      <c r="F144" s="520"/>
      <c r="G144" s="520"/>
      <c r="H144" s="521"/>
      <c r="I144" s="66"/>
      <c r="J144" s="151">
        <f>J63</f>
        <v>0</v>
      </c>
      <c r="K144" s="151">
        <f>K63</f>
        <v>0</v>
      </c>
      <c r="L144" s="151">
        <f>L63</f>
        <v>0</v>
      </c>
      <c r="M144" s="66">
        <f>N144+P144</f>
        <v>200</v>
      </c>
      <c r="N144" s="151">
        <f>N63</f>
        <v>0</v>
      </c>
      <c r="O144" s="151">
        <f>O63</f>
        <v>0</v>
      </c>
      <c r="P144" s="151">
        <f>P63</f>
        <v>200</v>
      </c>
      <c r="Q144" s="66">
        <f>R144+T144</f>
        <v>757</v>
      </c>
      <c r="R144" s="151">
        <f>R63</f>
        <v>0</v>
      </c>
      <c r="S144" s="151">
        <f>S63</f>
        <v>0</v>
      </c>
      <c r="T144" s="151">
        <f>T63</f>
        <v>757</v>
      </c>
      <c r="U144" s="66">
        <f>V144+X144</f>
        <v>150</v>
      </c>
      <c r="V144" s="151">
        <f>V63</f>
        <v>0</v>
      </c>
      <c r="W144" s="151">
        <f>W63</f>
        <v>0</v>
      </c>
      <c r="X144" s="333">
        <f>X63</f>
        <v>150</v>
      </c>
    </row>
    <row r="145" spans="1:25" ht="15.75" customHeight="1" thickBot="1" x14ac:dyDescent="0.4">
      <c r="A145" s="501" t="s">
        <v>37</v>
      </c>
      <c r="B145" s="502"/>
      <c r="C145" s="502"/>
      <c r="D145" s="502"/>
      <c r="E145" s="502"/>
      <c r="F145" s="502"/>
      <c r="G145" s="502"/>
      <c r="H145" s="503"/>
      <c r="I145" s="67">
        <f>J145+L145</f>
        <v>3870.6000000000004</v>
      </c>
      <c r="J145" s="68">
        <f>SUM(J136:J144)</f>
        <v>3649.6000000000004</v>
      </c>
      <c r="K145" s="68">
        <f>SUM(K136:K144)</f>
        <v>2535.2999999999997</v>
      </c>
      <c r="L145" s="68">
        <f>SUM(L136:L144)</f>
        <v>221</v>
      </c>
      <c r="M145" s="67">
        <f>N145+P145</f>
        <v>5044.6000000000004</v>
      </c>
      <c r="N145" s="68">
        <f>SUM(N136:N144)</f>
        <v>3523</v>
      </c>
      <c r="O145" s="68">
        <f>SUM(O136:O144)</f>
        <v>2596.6</v>
      </c>
      <c r="P145" s="68">
        <f>SUM(P136:P144)</f>
        <v>1521.6</v>
      </c>
      <c r="Q145" s="67">
        <f>R145+T145</f>
        <v>5657.8</v>
      </c>
      <c r="R145" s="68">
        <f>SUM(R136:R144)</f>
        <v>3563.7000000000003</v>
      </c>
      <c r="S145" s="68">
        <f>SUM(S136:S144)</f>
        <v>2530.0000000000005</v>
      </c>
      <c r="T145" s="68">
        <f>SUM(T136:T144)</f>
        <v>2094.1</v>
      </c>
      <c r="U145" s="67">
        <f>V145+X145</f>
        <v>4311.3</v>
      </c>
      <c r="V145" s="68">
        <f>SUM(V136:V144)</f>
        <v>3416.3</v>
      </c>
      <c r="W145" s="68">
        <f>SUM(W136:W144)</f>
        <v>2497.9</v>
      </c>
      <c r="X145" s="327">
        <f>SUM(X136:X144)</f>
        <v>895</v>
      </c>
      <c r="Y145" s="202"/>
    </row>
    <row r="146" spans="1:25" x14ac:dyDescent="0.35">
      <c r="A146" s="500"/>
      <c r="B146" s="500"/>
      <c r="C146" s="500"/>
      <c r="D146" s="500"/>
      <c r="E146" s="500"/>
      <c r="F146" s="500"/>
      <c r="G146" s="500"/>
      <c r="H146" s="500"/>
      <c r="I146" s="69"/>
      <c r="J146" s="70"/>
      <c r="K146" s="70"/>
      <c r="L146" s="70"/>
      <c r="M146" s="69"/>
      <c r="N146" s="70"/>
      <c r="O146" s="70"/>
      <c r="P146" s="70"/>
      <c r="R146"/>
      <c r="S146"/>
      <c r="T146"/>
      <c r="V146"/>
      <c r="W146"/>
      <c r="X146"/>
    </row>
    <row r="147" spans="1:25" x14ac:dyDescent="0.35">
      <c r="A147" s="460"/>
      <c r="B147" s="460"/>
      <c r="C147" s="460"/>
      <c r="D147" s="460"/>
      <c r="E147" s="460"/>
      <c r="F147" s="20"/>
      <c r="G147" s="18"/>
      <c r="H147" s="21"/>
      <c r="I147" s="72">
        <f t="shared" ref="I147:X147" si="84">I135-I145</f>
        <v>0</v>
      </c>
      <c r="J147" s="72">
        <f t="shared" si="84"/>
        <v>0</v>
      </c>
      <c r="K147" s="72">
        <f t="shared" si="84"/>
        <v>0</v>
      </c>
      <c r="L147" s="72">
        <f t="shared" si="84"/>
        <v>0</v>
      </c>
      <c r="M147" s="72">
        <f t="shared" si="84"/>
        <v>0</v>
      </c>
      <c r="N147" s="72">
        <f t="shared" si="84"/>
        <v>0</v>
      </c>
      <c r="O147" s="72">
        <f t="shared" si="84"/>
        <v>0</v>
      </c>
      <c r="P147" s="72">
        <f t="shared" si="84"/>
        <v>0</v>
      </c>
      <c r="Q147" s="72">
        <f t="shared" si="84"/>
        <v>0</v>
      </c>
      <c r="R147" s="72">
        <f t="shared" si="84"/>
        <v>0</v>
      </c>
      <c r="S147" s="72">
        <f t="shared" si="84"/>
        <v>0</v>
      </c>
      <c r="T147" s="72">
        <f t="shared" si="84"/>
        <v>0</v>
      </c>
      <c r="U147" s="72">
        <f t="shared" si="84"/>
        <v>0</v>
      </c>
      <c r="V147" s="72">
        <f t="shared" si="84"/>
        <v>0</v>
      </c>
      <c r="W147" s="72">
        <f t="shared" si="84"/>
        <v>0</v>
      </c>
      <c r="X147" s="72">
        <f t="shared" si="84"/>
        <v>0</v>
      </c>
    </row>
    <row r="148" spans="1:25" x14ac:dyDescent="0.35">
      <c r="A148" s="18"/>
      <c r="B148" s="18"/>
      <c r="C148" s="18"/>
      <c r="D148" s="19"/>
      <c r="E148" s="20"/>
      <c r="F148" s="20"/>
      <c r="G148" s="18"/>
      <c r="H148" s="21"/>
      <c r="I148" s="71"/>
      <c r="J148" s="72"/>
      <c r="K148" s="72"/>
      <c r="L148" s="72"/>
      <c r="M148" s="71"/>
      <c r="N148" s="72"/>
      <c r="O148" s="72"/>
      <c r="P148" s="72"/>
      <c r="R148"/>
      <c r="S148"/>
      <c r="T148"/>
      <c r="V148"/>
      <c r="W148"/>
      <c r="X148"/>
    </row>
    <row r="149" spans="1:25" x14ac:dyDescent="0.35">
      <c r="A149" s="18"/>
      <c r="B149" s="18"/>
      <c r="C149" s="18"/>
      <c r="D149" s="276"/>
      <c r="E149" s="20"/>
      <c r="F149" s="275"/>
      <c r="G149" s="275"/>
      <c r="H149" s="275"/>
      <c r="I149" s="275"/>
      <c r="J149" s="72"/>
      <c r="K149" s="72"/>
      <c r="L149" s="72"/>
      <c r="M149" s="71"/>
      <c r="N149" s="72"/>
      <c r="O149" s="72"/>
      <c r="P149" s="72"/>
      <c r="Q149" s="279"/>
      <c r="R149"/>
      <c r="S149"/>
      <c r="T149"/>
      <c r="V149"/>
      <c r="W149"/>
      <c r="X149"/>
    </row>
    <row r="150" spans="1:25" x14ac:dyDescent="0.35">
      <c r="A150" s="18"/>
      <c r="B150" s="18"/>
      <c r="C150" s="18"/>
      <c r="D150" s="276"/>
      <c r="E150" s="20"/>
      <c r="F150" s="20"/>
      <c r="G150" s="18"/>
      <c r="H150" s="21"/>
      <c r="I150" s="71"/>
      <c r="J150" s="72"/>
      <c r="K150" s="72"/>
      <c r="L150" s="72"/>
      <c r="M150" s="71"/>
      <c r="N150" s="72"/>
      <c r="O150" s="72"/>
      <c r="P150" s="72"/>
      <c r="R150"/>
      <c r="S150"/>
      <c r="T150"/>
      <c r="V150"/>
      <c r="W150"/>
      <c r="X150"/>
    </row>
    <row r="151" spans="1:25" x14ac:dyDescent="0.35">
      <c r="A151" s="18"/>
      <c r="B151" s="18"/>
      <c r="C151" s="18"/>
      <c r="D151" s="19"/>
      <c r="E151" s="20"/>
      <c r="F151" s="20"/>
      <c r="G151" s="18"/>
      <c r="H151" s="21"/>
      <c r="I151" s="71"/>
      <c r="J151" s="72"/>
      <c r="K151" s="72"/>
      <c r="L151" s="72"/>
      <c r="M151" s="71"/>
      <c r="N151" s="72"/>
      <c r="O151" s="72"/>
      <c r="P151" s="72"/>
      <c r="R151"/>
      <c r="S151"/>
      <c r="T151"/>
      <c r="V151"/>
      <c r="W151"/>
      <c r="X151"/>
    </row>
    <row r="152" spans="1:25" x14ac:dyDescent="0.35">
      <c r="A152" s="18"/>
      <c r="B152" s="18"/>
      <c r="C152" s="18"/>
      <c r="D152" s="19"/>
      <c r="E152" s="20"/>
      <c r="F152" s="275"/>
      <c r="G152" s="275"/>
      <c r="H152" s="275"/>
      <c r="I152" s="275"/>
      <c r="J152" s="72"/>
      <c r="K152" s="72"/>
      <c r="L152" s="72"/>
      <c r="M152" s="71"/>
      <c r="N152" s="72"/>
      <c r="O152" s="72"/>
      <c r="P152" s="72"/>
      <c r="R152"/>
      <c r="S152"/>
      <c r="T152"/>
      <c r="V152"/>
      <c r="W152"/>
      <c r="X152"/>
    </row>
    <row r="153" spans="1:25" x14ac:dyDescent="0.35">
      <c r="A153" s="18"/>
      <c r="B153" s="18"/>
      <c r="C153" s="18"/>
      <c r="D153" s="19"/>
      <c r="E153" s="20"/>
      <c r="F153" s="275"/>
      <c r="G153" s="275"/>
      <c r="H153" s="275"/>
      <c r="I153" s="275"/>
      <c r="J153" s="72"/>
      <c r="K153" s="72"/>
      <c r="L153" s="72"/>
      <c r="M153" s="71"/>
      <c r="N153" s="72"/>
      <c r="O153" s="72"/>
      <c r="P153" s="72"/>
      <c r="R153"/>
      <c r="S153"/>
      <c r="T153"/>
      <c r="V153"/>
      <c r="W153"/>
      <c r="X153"/>
    </row>
    <row r="154" spans="1:25" x14ac:dyDescent="0.35">
      <c r="A154" s="18"/>
      <c r="B154" s="18"/>
      <c r="C154" s="18"/>
      <c r="D154" s="19"/>
      <c r="E154" s="20"/>
      <c r="F154" s="275"/>
      <c r="G154" s="275"/>
      <c r="H154" s="275"/>
      <c r="I154" s="275"/>
      <c r="J154" s="72"/>
      <c r="K154" s="72"/>
      <c r="L154" s="72"/>
      <c r="M154" s="71"/>
      <c r="N154" s="72"/>
      <c r="O154" s="72"/>
      <c r="P154" s="72"/>
      <c r="R154"/>
      <c r="S154"/>
      <c r="T154"/>
      <c r="V154"/>
      <c r="W154"/>
      <c r="X154"/>
    </row>
    <row r="155" spans="1:25" x14ac:dyDescent="0.35">
      <c r="A155" s="18"/>
      <c r="B155" s="18"/>
      <c r="C155" s="18"/>
      <c r="D155" s="19"/>
      <c r="E155" s="20"/>
      <c r="F155" s="275"/>
      <c r="G155" s="275"/>
      <c r="H155" s="275"/>
      <c r="I155" s="275"/>
      <c r="J155" s="72"/>
      <c r="K155" s="72"/>
      <c r="L155" s="72"/>
      <c r="M155" s="71"/>
      <c r="N155" s="72"/>
      <c r="O155" s="72"/>
      <c r="P155" s="72"/>
      <c r="R155"/>
      <c r="S155"/>
      <c r="T155"/>
      <c r="V155"/>
      <c r="W155"/>
      <c r="X155"/>
    </row>
    <row r="156" spans="1:25" x14ac:dyDescent="0.35">
      <c r="A156" s="18"/>
      <c r="B156" s="18"/>
      <c r="C156" s="18"/>
      <c r="D156" s="19"/>
      <c r="E156" s="20"/>
      <c r="F156" s="275"/>
      <c r="G156" s="275"/>
      <c r="H156" s="275"/>
      <c r="I156" s="275"/>
      <c r="J156" s="72"/>
      <c r="K156" s="72"/>
      <c r="L156" s="72"/>
      <c r="M156" s="71"/>
      <c r="N156" s="72"/>
      <c r="O156" s="72"/>
      <c r="P156" s="72"/>
      <c r="R156"/>
      <c r="S156"/>
      <c r="T156"/>
      <c r="V156"/>
      <c r="W156"/>
      <c r="X156"/>
    </row>
    <row r="157" spans="1:25" x14ac:dyDescent="0.35">
      <c r="A157" s="18"/>
      <c r="B157" s="18"/>
      <c r="C157" s="18"/>
      <c r="D157" s="19"/>
      <c r="E157" s="20"/>
      <c r="F157" s="275"/>
      <c r="G157" s="275"/>
      <c r="H157" s="275"/>
      <c r="I157" s="275"/>
      <c r="J157" s="72"/>
      <c r="K157" s="72"/>
      <c r="L157" s="72"/>
      <c r="M157" s="71"/>
      <c r="N157" s="72"/>
      <c r="O157" s="72"/>
      <c r="P157" s="72"/>
    </row>
    <row r="158" spans="1:25" x14ac:dyDescent="0.35">
      <c r="A158" s="18"/>
      <c r="B158" s="18"/>
      <c r="C158" s="18"/>
      <c r="D158" s="19"/>
      <c r="E158" s="20"/>
      <c r="F158" s="275"/>
      <c r="G158" s="275"/>
      <c r="H158" s="275"/>
      <c r="I158" s="275"/>
      <c r="J158" s="72"/>
      <c r="K158" s="72"/>
      <c r="L158" s="72"/>
      <c r="M158" s="71"/>
      <c r="N158" s="72"/>
      <c r="O158" s="72"/>
      <c r="P158" s="72"/>
    </row>
    <row r="159" spans="1:25" x14ac:dyDescent="0.35">
      <c r="A159" s="18"/>
      <c r="B159" s="18"/>
      <c r="C159" s="18"/>
      <c r="D159" s="19"/>
      <c r="E159" s="20"/>
      <c r="F159" s="275"/>
      <c r="G159" s="275"/>
      <c r="H159" s="275"/>
      <c r="I159" s="275"/>
      <c r="J159" s="72"/>
      <c r="K159" s="72"/>
      <c r="L159" s="72"/>
      <c r="M159" s="71"/>
      <c r="N159" s="72"/>
      <c r="O159" s="72"/>
      <c r="P159" s="72"/>
    </row>
    <row r="160" spans="1:25" x14ac:dyDescent="0.35">
      <c r="A160" s="18"/>
      <c r="B160" s="18"/>
      <c r="C160" s="18"/>
      <c r="D160" s="19"/>
      <c r="E160" s="20"/>
      <c r="F160" s="275"/>
      <c r="G160" s="275"/>
      <c r="H160" s="275"/>
      <c r="I160" s="275"/>
      <c r="J160" s="72"/>
      <c r="K160" s="72"/>
      <c r="L160" s="72"/>
      <c r="M160" s="71"/>
      <c r="N160" s="72"/>
      <c r="O160" s="72"/>
      <c r="P160" s="72"/>
    </row>
    <row r="161" spans="1:16" x14ac:dyDescent="0.35">
      <c r="A161" s="18"/>
      <c r="B161" s="18"/>
      <c r="C161" s="18"/>
      <c r="D161" s="19"/>
      <c r="E161" s="20"/>
      <c r="F161" s="275"/>
      <c r="G161" s="275"/>
      <c r="H161" s="275"/>
      <c r="I161" s="275"/>
      <c r="J161" s="72"/>
      <c r="K161" s="72"/>
      <c r="L161" s="72"/>
      <c r="M161" s="71"/>
      <c r="N161" s="72"/>
      <c r="O161" s="72"/>
      <c r="P161" s="72"/>
    </row>
    <row r="162" spans="1:16" x14ac:dyDescent="0.35">
      <c r="A162" s="18"/>
      <c r="B162" s="18"/>
      <c r="C162" s="18"/>
      <c r="D162" s="19"/>
      <c r="E162" s="20"/>
      <c r="F162" s="275"/>
      <c r="G162" s="275"/>
      <c r="H162" s="275"/>
      <c r="I162" s="275"/>
      <c r="J162" s="72"/>
      <c r="K162" s="72"/>
      <c r="L162" s="72"/>
      <c r="M162" s="71"/>
      <c r="N162" s="72"/>
      <c r="O162" s="72"/>
      <c r="P162" s="72"/>
    </row>
    <row r="163" spans="1:16" x14ac:dyDescent="0.35">
      <c r="A163" s="18"/>
      <c r="B163" s="18"/>
      <c r="C163" s="18"/>
      <c r="D163" s="19"/>
      <c r="E163" s="20"/>
      <c r="F163" s="275"/>
      <c r="G163" s="275"/>
      <c r="H163" s="275"/>
      <c r="I163" s="275"/>
      <c r="J163" s="72"/>
      <c r="K163" s="72"/>
      <c r="L163" s="72"/>
      <c r="M163" s="71"/>
      <c r="N163" s="72"/>
      <c r="O163" s="72"/>
      <c r="P163" s="72"/>
    </row>
    <row r="164" spans="1:16" x14ac:dyDescent="0.35">
      <c r="A164" s="18"/>
      <c r="B164" s="18"/>
      <c r="C164" s="18"/>
      <c r="D164" s="19"/>
      <c r="E164" s="20"/>
      <c r="F164" s="20"/>
      <c r="G164" s="18"/>
      <c r="H164" s="21"/>
      <c r="I164" s="71"/>
      <c r="J164" s="72"/>
      <c r="K164" s="72"/>
      <c r="L164" s="72"/>
      <c r="M164" s="71"/>
      <c r="N164" s="72"/>
      <c r="O164" s="72"/>
      <c r="P164" s="72"/>
    </row>
    <row r="165" spans="1:16" x14ac:dyDescent="0.35">
      <c r="A165" s="26"/>
      <c r="B165" s="26"/>
      <c r="C165" s="26"/>
      <c r="D165" s="27"/>
      <c r="E165" s="28"/>
      <c r="F165" s="278"/>
      <c r="G165" s="278"/>
      <c r="H165" s="278"/>
      <c r="I165" s="278"/>
      <c r="J165"/>
      <c r="K165"/>
      <c r="L165" s="279"/>
      <c r="M165"/>
      <c r="N165"/>
      <c r="O165"/>
      <c r="P165"/>
    </row>
    <row r="166" spans="1:16" x14ac:dyDescent="0.35">
      <c r="A166" s="26"/>
      <c r="B166" s="26"/>
      <c r="C166" s="26"/>
      <c r="D166" s="27"/>
      <c r="E166" s="28"/>
      <c r="F166" s="28"/>
      <c r="G166" s="26"/>
      <c r="H166" s="29"/>
      <c r="I166"/>
      <c r="J166"/>
      <c r="K166"/>
      <c r="L166"/>
      <c r="M166"/>
      <c r="N166"/>
      <c r="O166"/>
      <c r="P166"/>
    </row>
    <row r="167" spans="1:16" x14ac:dyDescent="0.35">
      <c r="A167" s="26"/>
      <c r="B167" s="26"/>
      <c r="C167" s="26"/>
      <c r="D167" s="27"/>
      <c r="E167" s="28"/>
      <c r="F167" s="278">
        <f>F149-F165</f>
        <v>0</v>
      </c>
      <c r="G167" s="278">
        <f t="shared" ref="G167:I167" si="85">G149-G165</f>
        <v>0</v>
      </c>
      <c r="H167" s="278"/>
      <c r="I167" s="278">
        <f t="shared" si="85"/>
        <v>0</v>
      </c>
      <c r="J167"/>
      <c r="K167"/>
      <c r="L167"/>
      <c r="M167"/>
      <c r="N167"/>
      <c r="O167"/>
      <c r="P167"/>
    </row>
    <row r="168" spans="1:16" x14ac:dyDescent="0.35">
      <c r="A168" s="26"/>
      <c r="B168" s="26"/>
      <c r="C168" s="26"/>
      <c r="D168" s="27"/>
      <c r="E168" s="28"/>
      <c r="F168" s="278"/>
      <c r="G168" s="278"/>
      <c r="H168" s="278"/>
      <c r="I168" s="278"/>
      <c r="J168"/>
      <c r="K168"/>
      <c r="L168"/>
      <c r="M168"/>
      <c r="N168"/>
      <c r="O168"/>
      <c r="P168"/>
    </row>
    <row r="169" spans="1:16" x14ac:dyDescent="0.35">
      <c r="A169" s="26"/>
      <c r="B169" s="26"/>
      <c r="C169" s="26"/>
      <c r="D169" s="27"/>
      <c r="E169" s="28"/>
      <c r="F169" s="28"/>
      <c r="G169" s="26"/>
      <c r="H169" s="29"/>
      <c r="I169"/>
      <c r="J169"/>
      <c r="K169"/>
      <c r="L169"/>
      <c r="M169"/>
      <c r="N169"/>
      <c r="O169"/>
      <c r="P169"/>
    </row>
    <row r="170" spans="1:16" x14ac:dyDescent="0.35">
      <c r="A170" s="26"/>
      <c r="B170" s="26"/>
      <c r="C170" s="26"/>
      <c r="D170" s="27"/>
      <c r="E170" s="28"/>
      <c r="F170" s="28"/>
      <c r="G170" s="26"/>
      <c r="H170" s="29"/>
      <c r="I170"/>
      <c r="J170"/>
      <c r="K170"/>
      <c r="L170"/>
      <c r="M170"/>
      <c r="N170"/>
      <c r="O170"/>
      <c r="P170"/>
    </row>
    <row r="171" spans="1:16" x14ac:dyDescent="0.35">
      <c r="A171" s="26"/>
      <c r="B171" s="26"/>
      <c r="C171" s="26"/>
      <c r="D171" s="27"/>
      <c r="E171" s="28"/>
      <c r="F171" s="28"/>
      <c r="G171" s="26"/>
      <c r="H171" s="29"/>
      <c r="I171"/>
      <c r="J171"/>
      <c r="K171"/>
      <c r="L171"/>
      <c r="M171"/>
      <c r="N171"/>
      <c r="O171"/>
      <c r="P171"/>
    </row>
  </sheetData>
  <mergeCells count="322">
    <mergeCell ref="B108:B109"/>
    <mergeCell ref="B101:B105"/>
    <mergeCell ref="A101:A105"/>
    <mergeCell ref="A99:A100"/>
    <mergeCell ref="B99:B100"/>
    <mergeCell ref="C99:C100"/>
    <mergeCell ref="D99:D100"/>
    <mergeCell ref="E99:E100"/>
    <mergeCell ref="G96:G97"/>
    <mergeCell ref="D96:D98"/>
    <mergeCell ref="A96:A98"/>
    <mergeCell ref="A108:A109"/>
    <mergeCell ref="A106:A107"/>
    <mergeCell ref="F100:H100"/>
    <mergeCell ref="F32:H32"/>
    <mergeCell ref="B41:B42"/>
    <mergeCell ref="B51:B55"/>
    <mergeCell ref="B56:B61"/>
    <mergeCell ref="C56:C61"/>
    <mergeCell ref="D56:D61"/>
    <mergeCell ref="E62:E63"/>
    <mergeCell ref="F91:H91"/>
    <mergeCell ref="G86:G87"/>
    <mergeCell ref="C75:H75"/>
    <mergeCell ref="B81:H81"/>
    <mergeCell ref="F85:H85"/>
    <mergeCell ref="B84:B85"/>
    <mergeCell ref="B68:H68"/>
    <mergeCell ref="B86:B88"/>
    <mergeCell ref="B82:X82"/>
    <mergeCell ref="G43:G45"/>
    <mergeCell ref="E43:E46"/>
    <mergeCell ref="B43:B46"/>
    <mergeCell ref="F86:F87"/>
    <mergeCell ref="D89:D91"/>
    <mergeCell ref="D86:D88"/>
    <mergeCell ref="C50:X50"/>
    <mergeCell ref="C43:C46"/>
    <mergeCell ref="S3:T3"/>
    <mergeCell ref="Q4:T4"/>
    <mergeCell ref="Q5:Q7"/>
    <mergeCell ref="R5:T5"/>
    <mergeCell ref="T6:T7"/>
    <mergeCell ref="G24:G25"/>
    <mergeCell ref="C27:C29"/>
    <mergeCell ref="G27:G28"/>
    <mergeCell ref="F26:H26"/>
    <mergeCell ref="F29:H29"/>
    <mergeCell ref="E27:E29"/>
    <mergeCell ref="E24:E26"/>
    <mergeCell ref="P6:P7"/>
    <mergeCell ref="M5:M7"/>
    <mergeCell ref="I4:L4"/>
    <mergeCell ref="I5:I7"/>
    <mergeCell ref="M4:P4"/>
    <mergeCell ref="F23:H23"/>
    <mergeCell ref="F14:H14"/>
    <mergeCell ref="C15:C17"/>
    <mergeCell ref="D15:D17"/>
    <mergeCell ref="E15:E17"/>
    <mergeCell ref="F15:F16"/>
    <mergeCell ref="G15:G16"/>
    <mergeCell ref="E124:E126"/>
    <mergeCell ref="F124:F125"/>
    <mergeCell ref="F126:H126"/>
    <mergeCell ref="E116:E117"/>
    <mergeCell ref="F119:H119"/>
    <mergeCell ref="F113:H113"/>
    <mergeCell ref="F111:H111"/>
    <mergeCell ref="C108:C109"/>
    <mergeCell ref="D101:D105"/>
    <mergeCell ref="E106:E107"/>
    <mergeCell ref="F109:H109"/>
    <mergeCell ref="D108:D109"/>
    <mergeCell ref="D116:D117"/>
    <mergeCell ref="F107:H107"/>
    <mergeCell ref="C101:C105"/>
    <mergeCell ref="E108:E109"/>
    <mergeCell ref="A124:A126"/>
    <mergeCell ref="B124:B126"/>
    <mergeCell ref="B116:B117"/>
    <mergeCell ref="A110:A111"/>
    <mergeCell ref="B112:B113"/>
    <mergeCell ref="C123:X123"/>
    <mergeCell ref="D114:D115"/>
    <mergeCell ref="E114:E115"/>
    <mergeCell ref="F115:H115"/>
    <mergeCell ref="G124:G125"/>
    <mergeCell ref="C116:C117"/>
    <mergeCell ref="E112:E113"/>
    <mergeCell ref="A112:A113"/>
    <mergeCell ref="C110:C111"/>
    <mergeCell ref="D110:D111"/>
    <mergeCell ref="A116:A117"/>
    <mergeCell ref="D124:D126"/>
    <mergeCell ref="C114:C115"/>
    <mergeCell ref="A114:A115"/>
    <mergeCell ref="B114:B115"/>
    <mergeCell ref="F117:H117"/>
    <mergeCell ref="D112:D113"/>
    <mergeCell ref="C124:C126"/>
    <mergeCell ref="C122:H122"/>
    <mergeCell ref="F130:F131"/>
    <mergeCell ref="A130:A132"/>
    <mergeCell ref="B130:B132"/>
    <mergeCell ref="C130:C132"/>
    <mergeCell ref="D130:D132"/>
    <mergeCell ref="F132:H132"/>
    <mergeCell ref="C127:C129"/>
    <mergeCell ref="G127:G128"/>
    <mergeCell ref="E127:E129"/>
    <mergeCell ref="A73:A74"/>
    <mergeCell ref="C89:C91"/>
    <mergeCell ref="A146:H146"/>
    <mergeCell ref="A145:H145"/>
    <mergeCell ref="A140:H140"/>
    <mergeCell ref="A138:H138"/>
    <mergeCell ref="A141:H141"/>
    <mergeCell ref="A137:H137"/>
    <mergeCell ref="A136:H136"/>
    <mergeCell ref="A135:H135"/>
    <mergeCell ref="B134:H134"/>
    <mergeCell ref="A139:H139"/>
    <mergeCell ref="A142:H142"/>
    <mergeCell ref="A143:H143"/>
    <mergeCell ref="A144:H144"/>
    <mergeCell ref="A127:A129"/>
    <mergeCell ref="B127:B129"/>
    <mergeCell ref="D127:D129"/>
    <mergeCell ref="F127:F128"/>
    <mergeCell ref="F129:H129"/>
    <mergeCell ref="C133:H133"/>
    <mergeCell ref="A120:A121"/>
    <mergeCell ref="F121:H121"/>
    <mergeCell ref="D120:D121"/>
    <mergeCell ref="C80:H80"/>
    <mergeCell ref="B106:B107"/>
    <mergeCell ref="D73:D74"/>
    <mergeCell ref="B89:B91"/>
    <mergeCell ref="D84:D85"/>
    <mergeCell ref="B96:B98"/>
    <mergeCell ref="F95:H95"/>
    <mergeCell ref="C94:C95"/>
    <mergeCell ref="F96:F97"/>
    <mergeCell ref="C96:C98"/>
    <mergeCell ref="D94:D95"/>
    <mergeCell ref="F101:F104"/>
    <mergeCell ref="G101:G104"/>
    <mergeCell ref="E73:E74"/>
    <mergeCell ref="B73:B74"/>
    <mergeCell ref="F77:F78"/>
    <mergeCell ref="C76:X76"/>
    <mergeCell ref="G77:G78"/>
    <mergeCell ref="D77:D79"/>
    <mergeCell ref="C73:C74"/>
    <mergeCell ref="E118:E119"/>
    <mergeCell ref="E110:E111"/>
    <mergeCell ref="A118:A119"/>
    <mergeCell ref="E18:E20"/>
    <mergeCell ref="B118:B119"/>
    <mergeCell ref="C118:C119"/>
    <mergeCell ref="C106:C107"/>
    <mergeCell ref="A84:A85"/>
    <mergeCell ref="D71:D72"/>
    <mergeCell ref="B69:X69"/>
    <mergeCell ref="A71:A72"/>
    <mergeCell ref="F33:F35"/>
    <mergeCell ref="E33:E36"/>
    <mergeCell ref="G33:G35"/>
    <mergeCell ref="C83:X83"/>
    <mergeCell ref="F74:H74"/>
    <mergeCell ref="B71:B72"/>
    <mergeCell ref="F72:H72"/>
    <mergeCell ref="C71:C72"/>
    <mergeCell ref="C84:C85"/>
    <mergeCell ref="A56:A61"/>
    <mergeCell ref="A94:A95"/>
    <mergeCell ref="F64:H64"/>
    <mergeCell ref="A77:A79"/>
    <mergeCell ref="A147:E147"/>
    <mergeCell ref="A92:A93"/>
    <mergeCell ref="A86:A88"/>
    <mergeCell ref="A89:A91"/>
    <mergeCell ref="F89:F90"/>
    <mergeCell ref="B110:B111"/>
    <mergeCell ref="C112:C113"/>
    <mergeCell ref="E101:E105"/>
    <mergeCell ref="F105:H105"/>
    <mergeCell ref="F98:H98"/>
    <mergeCell ref="D106:D107"/>
    <mergeCell ref="D92:D93"/>
    <mergeCell ref="C86:C88"/>
    <mergeCell ref="C92:C93"/>
    <mergeCell ref="G89:G90"/>
    <mergeCell ref="E89:E91"/>
    <mergeCell ref="F88:H88"/>
    <mergeCell ref="E92:E93"/>
    <mergeCell ref="B94:B95"/>
    <mergeCell ref="E94:E95"/>
    <mergeCell ref="B120:B121"/>
    <mergeCell ref="E120:E121"/>
    <mergeCell ref="C120:C121"/>
    <mergeCell ref="D118:D119"/>
    <mergeCell ref="C12:C14"/>
    <mergeCell ref="D12:D14"/>
    <mergeCell ref="D18:D20"/>
    <mergeCell ref="B18:B20"/>
    <mergeCell ref="A18:A20"/>
    <mergeCell ref="C18:C20"/>
    <mergeCell ref="B12:B14"/>
    <mergeCell ref="C21:C23"/>
    <mergeCell ref="B33:B36"/>
    <mergeCell ref="D24:D26"/>
    <mergeCell ref="C24:C26"/>
    <mergeCell ref="B27:B29"/>
    <mergeCell ref="C30:C32"/>
    <mergeCell ref="A24:A26"/>
    <mergeCell ref="D30:D32"/>
    <mergeCell ref="A33:A36"/>
    <mergeCell ref="B15:B17"/>
    <mergeCell ref="B24:B26"/>
    <mergeCell ref="C33:C36"/>
    <mergeCell ref="B30:B32"/>
    <mergeCell ref="H4:H7"/>
    <mergeCell ref="C4:C7"/>
    <mergeCell ref="F27:F28"/>
    <mergeCell ref="D33:D36"/>
    <mergeCell ref="B4:B7"/>
    <mergeCell ref="G18:G19"/>
    <mergeCell ref="D4:D7"/>
    <mergeCell ref="E12:E14"/>
    <mergeCell ref="E30:E32"/>
    <mergeCell ref="G30:G31"/>
    <mergeCell ref="D21:D23"/>
    <mergeCell ref="D27:D29"/>
    <mergeCell ref="E21:E23"/>
    <mergeCell ref="A9:X9"/>
    <mergeCell ref="B10:X10"/>
    <mergeCell ref="C11:X11"/>
    <mergeCell ref="A12:A14"/>
    <mergeCell ref="A30:A32"/>
    <mergeCell ref="F30:F31"/>
    <mergeCell ref="G21:G22"/>
    <mergeCell ref="F24:F25"/>
    <mergeCell ref="A4:A7"/>
    <mergeCell ref="F36:H36"/>
    <mergeCell ref="F17:H17"/>
    <mergeCell ref="N5:P5"/>
    <mergeCell ref="P1:X1"/>
    <mergeCell ref="W3:X3"/>
    <mergeCell ref="A27:A29"/>
    <mergeCell ref="A21:A23"/>
    <mergeCell ref="G12:G13"/>
    <mergeCell ref="A2:X2"/>
    <mergeCell ref="U4:X4"/>
    <mergeCell ref="U5:U7"/>
    <mergeCell ref="V5:X5"/>
    <mergeCell ref="X6:X7"/>
    <mergeCell ref="A8:X8"/>
    <mergeCell ref="A15:A17"/>
    <mergeCell ref="F18:F19"/>
    <mergeCell ref="F20:H20"/>
    <mergeCell ref="F21:F22"/>
    <mergeCell ref="J5:L5"/>
    <mergeCell ref="L6:L7"/>
    <mergeCell ref="F12:F13"/>
    <mergeCell ref="K3:L3"/>
    <mergeCell ref="F4:F7"/>
    <mergeCell ref="G4:G7"/>
    <mergeCell ref="B21:B23"/>
    <mergeCell ref="E4:E7"/>
    <mergeCell ref="F79:H79"/>
    <mergeCell ref="E77:E79"/>
    <mergeCell ref="B77:B79"/>
    <mergeCell ref="C77:C79"/>
    <mergeCell ref="B92:B93"/>
    <mergeCell ref="F93:H93"/>
    <mergeCell ref="A43:A46"/>
    <mergeCell ref="F46:H46"/>
    <mergeCell ref="D65:D66"/>
    <mergeCell ref="F66:H66"/>
    <mergeCell ref="A62:A64"/>
    <mergeCell ref="B62:B64"/>
    <mergeCell ref="C62:C64"/>
    <mergeCell ref="D62:D64"/>
    <mergeCell ref="F62:F63"/>
    <mergeCell ref="G62:G63"/>
    <mergeCell ref="A65:A66"/>
    <mergeCell ref="B65:B66"/>
    <mergeCell ref="C65:C66"/>
    <mergeCell ref="F43:F45"/>
    <mergeCell ref="B48:H48"/>
    <mergeCell ref="A51:A55"/>
    <mergeCell ref="F61:H61"/>
    <mergeCell ref="F55:H55"/>
    <mergeCell ref="D43:D46"/>
    <mergeCell ref="C47:H47"/>
    <mergeCell ref="B49:X49"/>
    <mergeCell ref="C67:H67"/>
    <mergeCell ref="E71:E72"/>
    <mergeCell ref="C70:X70"/>
    <mergeCell ref="E56:E59"/>
    <mergeCell ref="F51:F53"/>
    <mergeCell ref="C51:C55"/>
    <mergeCell ref="D51:D55"/>
    <mergeCell ref="F56:F60"/>
    <mergeCell ref="G56:G60"/>
    <mergeCell ref="E51:E53"/>
    <mergeCell ref="G51:G54"/>
    <mergeCell ref="A37:A38"/>
    <mergeCell ref="B37:B38"/>
    <mergeCell ref="C37:C38"/>
    <mergeCell ref="D37:D38"/>
    <mergeCell ref="E37:E38"/>
    <mergeCell ref="F38:H38"/>
    <mergeCell ref="A41:A42"/>
    <mergeCell ref="C40:X40"/>
    <mergeCell ref="F42:H42"/>
    <mergeCell ref="D41:D42"/>
    <mergeCell ref="E41:E42"/>
    <mergeCell ref="C39:H39"/>
    <mergeCell ref="C41:C42"/>
  </mergeCells>
  <phoneticPr fontId="0" type="noConversion"/>
  <pageMargins left="0.25" right="0.25" top="0.75" bottom="0.75" header="0.3" footer="0.3"/>
  <pageSetup paperSize="9" scale="80" fitToHeight="0" orientation="landscape" cellComments="asDisplayed" r:id="rId1"/>
  <headerFooter>
    <oddHeader>&amp;C&amp;P&amp;R&amp;10 7 programa</oddHeader>
  </headerFooter>
  <rowBreaks count="5" manualBreakCount="5">
    <brk id="39" max="23" man="1"/>
    <brk id="55" max="23" man="1"/>
    <brk id="81" max="23" man="1"/>
    <brk id="105" max="23" man="1"/>
    <brk id="12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Vartotojas</cp:lastModifiedBy>
  <cp:lastPrinted>2020-09-25T08:14:44Z</cp:lastPrinted>
  <dcterms:created xsi:type="dcterms:W3CDTF">2013-01-14T08:27:11Z</dcterms:created>
  <dcterms:modified xsi:type="dcterms:W3CDTF">2020-12-09T07:34:01Z</dcterms:modified>
</cp:coreProperties>
</file>